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01. Statement of financial performance\"/>
    </mc:Choice>
  </mc:AlternateContent>
  <xr:revisionPtr revIDLastSave="0" documentId="8_{11207F89-FCD3-4D1B-AA8D-72E0B2CF8E5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BUF!$A$1:$AA$60</definedName>
    <definedName name="_xlnm.Print_Area" localSheetId="7">CPT!$A$1:$AA$60</definedName>
    <definedName name="_xlnm.Print_Area" localSheetId="3">EKU!$A$1:$AA$60</definedName>
    <definedName name="_xlnm.Print_Area" localSheetId="6">ETH!$A$1:$AA$60</definedName>
    <definedName name="_xlnm.Print_Area" localSheetId="4">JHB!$A$1:$AA$60</definedName>
    <definedName name="_xlnm.Print_Area" localSheetId="2">MAN!$A$1:$AA$60</definedName>
    <definedName name="_xlnm.Print_Area" localSheetId="1">NMA!$A$1:$AA$60</definedName>
    <definedName name="_xlnm.Print_Area" localSheetId="8">Summary!$A$1:$AA$60</definedName>
    <definedName name="_xlnm.Print_Area" localSheetId="5">TSH!$A$1:$AA$60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X33" i="2"/>
  <c r="X49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Q33" i="2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L33" i="2"/>
  <c r="K33" i="2"/>
  <c r="J33" i="2"/>
  <c r="I33" i="2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C60" i="3"/>
  <c r="U54" i="3"/>
  <c r="U57" i="3" s="1"/>
  <c r="U60" i="3" s="1"/>
  <c r="W49" i="3"/>
  <c r="W52" i="3" s="1"/>
  <c r="W54" i="3" s="1"/>
  <c r="W57" i="3" s="1"/>
  <c r="W60" i="3" s="1"/>
  <c r="P49" i="3"/>
  <c r="P52" i="3" s="1"/>
  <c r="P54" i="3" s="1"/>
  <c r="P57" i="3" s="1"/>
  <c r="P60" i="3" s="1"/>
  <c r="O49" i="3"/>
  <c r="O52" i="3" s="1"/>
  <c r="O54" i="3" s="1"/>
  <c r="O57" i="3" s="1"/>
  <c r="O60" i="3" s="1"/>
  <c r="H49" i="3"/>
  <c r="H52" i="3" s="1"/>
  <c r="H54" i="3" s="1"/>
  <c r="H57" i="3" s="1"/>
  <c r="H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G49" i="3" s="1"/>
  <c r="G52" i="3" s="1"/>
  <c r="G54" i="3" s="1"/>
  <c r="G57" i="3" s="1"/>
  <c r="G60" i="3" s="1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Z33" i="3" s="1"/>
  <c r="W33" i="3"/>
  <c r="V33" i="3"/>
  <c r="V49" i="3" s="1"/>
  <c r="V52" i="3" s="1"/>
  <c r="V54" i="3" s="1"/>
  <c r="V57" i="3" s="1"/>
  <c r="V60" i="3" s="1"/>
  <c r="U33" i="3"/>
  <c r="U49" i="3" s="1"/>
  <c r="U52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P33" i="3"/>
  <c r="O33" i="3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H33" i="3"/>
  <c r="G33" i="3"/>
  <c r="F33" i="3"/>
  <c r="E33" i="3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U54" i="4"/>
  <c r="U57" i="4" s="1"/>
  <c r="U60" i="4" s="1"/>
  <c r="M52" i="4"/>
  <c r="M54" i="4" s="1"/>
  <c r="M57" i="4" s="1"/>
  <c r="M60" i="4" s="1"/>
  <c r="O49" i="4"/>
  <c r="O52" i="4" s="1"/>
  <c r="O54" i="4" s="1"/>
  <c r="O57" i="4" s="1"/>
  <c r="O60" i="4" s="1"/>
  <c r="N49" i="4"/>
  <c r="N52" i="4" s="1"/>
  <c r="N54" i="4" s="1"/>
  <c r="N57" i="4" s="1"/>
  <c r="N60" i="4" s="1"/>
  <c r="AA48" i="4"/>
  <c r="Y48" i="4"/>
  <c r="X48" i="4"/>
  <c r="Z48" i="4" s="1"/>
  <c r="W48" i="4"/>
  <c r="W49" i="4" s="1"/>
  <c r="W52" i="4" s="1"/>
  <c r="W54" i="4" s="1"/>
  <c r="W57" i="4" s="1"/>
  <c r="W60" i="4" s="1"/>
  <c r="V48" i="4"/>
  <c r="V49" i="4" s="1"/>
  <c r="V52" i="4" s="1"/>
  <c r="V54" i="4" s="1"/>
  <c r="V57" i="4" s="1"/>
  <c r="V60" i="4" s="1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V33" i="4"/>
  <c r="U33" i="4"/>
  <c r="U49" i="4" s="1"/>
  <c r="U52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P33" i="4"/>
  <c r="P49" i="4" s="1"/>
  <c r="P52" i="4" s="1"/>
  <c r="P54" i="4" s="1"/>
  <c r="P57" i="4" s="1"/>
  <c r="P60" i="4" s="1"/>
  <c r="O33" i="4"/>
  <c r="N33" i="4"/>
  <c r="M33" i="4"/>
  <c r="M49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I60" i="5"/>
  <c r="M49" i="5"/>
  <c r="M52" i="5" s="1"/>
  <c r="M54" i="5" s="1"/>
  <c r="M57" i="5" s="1"/>
  <c r="M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R33" i="5"/>
  <c r="R49" i="5" s="1"/>
  <c r="R52" i="5" s="1"/>
  <c r="R54" i="5" s="1"/>
  <c r="R57" i="5" s="1"/>
  <c r="R60" i="5" s="1"/>
  <c r="Q33" i="5"/>
  <c r="P33" i="5"/>
  <c r="O33" i="5"/>
  <c r="N33" i="5"/>
  <c r="M33" i="5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I33" i="5"/>
  <c r="I49" i="5" s="1"/>
  <c r="I52" i="5" s="1"/>
  <c r="I54" i="5" s="1"/>
  <c r="I57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S54" i="6"/>
  <c r="S57" i="6" s="1"/>
  <c r="S60" i="6" s="1"/>
  <c r="W52" i="6"/>
  <c r="W54" i="6" s="1"/>
  <c r="W57" i="6" s="1"/>
  <c r="W60" i="6" s="1"/>
  <c r="V52" i="6"/>
  <c r="V54" i="6" s="1"/>
  <c r="V57" i="6" s="1"/>
  <c r="V60" i="6" s="1"/>
  <c r="M52" i="6"/>
  <c r="M54" i="6" s="1"/>
  <c r="M57" i="6" s="1"/>
  <c r="M60" i="6" s="1"/>
  <c r="E52" i="6"/>
  <c r="E54" i="6" s="1"/>
  <c r="E57" i="6" s="1"/>
  <c r="E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W33" i="6"/>
  <c r="W49" i="6" s="1"/>
  <c r="V33" i="6"/>
  <c r="V49" i="6" s="1"/>
  <c r="U33" i="6"/>
  <c r="U49" i="6" s="1"/>
  <c r="U52" i="6" s="1"/>
  <c r="U54" i="6" s="1"/>
  <c r="U57" i="6" s="1"/>
  <c r="U60" i="6" s="1"/>
  <c r="T33" i="6"/>
  <c r="S33" i="6"/>
  <c r="S49" i="6" s="1"/>
  <c r="S52" i="6" s="1"/>
  <c r="R33" i="6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M33" i="6"/>
  <c r="M49" i="6" s="1"/>
  <c r="L33" i="6"/>
  <c r="K33" i="6"/>
  <c r="K49" i="6" s="1"/>
  <c r="K52" i="6" s="1"/>
  <c r="K54" i="6" s="1"/>
  <c r="K57" i="6" s="1"/>
  <c r="K60" i="6" s="1"/>
  <c r="J33" i="6"/>
  <c r="I33" i="6"/>
  <c r="H33" i="6"/>
  <c r="G33" i="6"/>
  <c r="F33" i="6"/>
  <c r="F49" i="6" s="1"/>
  <c r="F52" i="6" s="1"/>
  <c r="F54" i="6" s="1"/>
  <c r="F57" i="6" s="1"/>
  <c r="F60" i="6" s="1"/>
  <c r="E33" i="6"/>
  <c r="E49" i="6" s="1"/>
  <c r="D33" i="6"/>
  <c r="C33" i="6"/>
  <c r="C49" i="6" s="1"/>
  <c r="C52" i="6" s="1"/>
  <c r="C54" i="6" s="1"/>
  <c r="C57" i="6" s="1"/>
  <c r="C60" i="6" s="1"/>
  <c r="T49" i="7"/>
  <c r="T52" i="7" s="1"/>
  <c r="T54" i="7" s="1"/>
  <c r="T57" i="7" s="1"/>
  <c r="T60" i="7" s="1"/>
  <c r="S49" i="7"/>
  <c r="S52" i="7" s="1"/>
  <c r="S54" i="7" s="1"/>
  <c r="S57" i="7" s="1"/>
  <c r="S60" i="7" s="1"/>
  <c r="L49" i="7"/>
  <c r="L52" i="7" s="1"/>
  <c r="L54" i="7" s="1"/>
  <c r="L57" i="7" s="1"/>
  <c r="L60" i="7" s="1"/>
  <c r="K49" i="7"/>
  <c r="K52" i="7" s="1"/>
  <c r="K54" i="7" s="1"/>
  <c r="K57" i="7" s="1"/>
  <c r="K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X49" i="7" s="1"/>
  <c r="W33" i="7"/>
  <c r="V33" i="7"/>
  <c r="U33" i="7"/>
  <c r="T33" i="7"/>
  <c r="S33" i="7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K33" i="7"/>
  <c r="J33" i="7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C33" i="7"/>
  <c r="C49" i="7" s="1"/>
  <c r="C52" i="7" s="1"/>
  <c r="C54" i="7" s="1"/>
  <c r="C57" i="7" s="1"/>
  <c r="C60" i="7" s="1"/>
  <c r="Y54" i="8"/>
  <c r="Y57" i="8" s="1"/>
  <c r="Y60" i="8" s="1"/>
  <c r="Y52" i="8"/>
  <c r="K49" i="8"/>
  <c r="K52" i="8" s="1"/>
  <c r="K54" i="8" s="1"/>
  <c r="K57" i="8" s="1"/>
  <c r="K60" i="8" s="1"/>
  <c r="J49" i="8"/>
  <c r="J52" i="8" s="1"/>
  <c r="J54" i="8" s="1"/>
  <c r="J57" i="8" s="1"/>
  <c r="J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Y49" i="8" s="1"/>
  <c r="X33" i="8"/>
  <c r="X49" i="8" s="1"/>
  <c r="X52" i="8" s="1"/>
  <c r="X54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M33" i="8"/>
  <c r="L33" i="8"/>
  <c r="K33" i="8"/>
  <c r="J33" i="8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X52" i="9"/>
  <c r="X54" i="9" s="1"/>
  <c r="Y49" i="9"/>
  <c r="Y52" i="9" s="1"/>
  <c r="Y54" i="9" s="1"/>
  <c r="Y57" i="9" s="1"/>
  <c r="Y60" i="9" s="1"/>
  <c r="R49" i="9"/>
  <c r="R52" i="9" s="1"/>
  <c r="R54" i="9" s="1"/>
  <c r="R57" i="9" s="1"/>
  <c r="R60" i="9" s="1"/>
  <c r="Q49" i="9"/>
  <c r="Q52" i="9" s="1"/>
  <c r="Q54" i="9" s="1"/>
  <c r="Q57" i="9" s="1"/>
  <c r="Q60" i="9" s="1"/>
  <c r="J49" i="9"/>
  <c r="J52" i="9" s="1"/>
  <c r="J54" i="9" s="1"/>
  <c r="J57" i="9" s="1"/>
  <c r="J60" i="9" s="1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X33" i="9"/>
  <c r="X49" i="9" s="1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S33" i="9"/>
  <c r="S49" i="9" s="1"/>
  <c r="S52" i="9" s="1"/>
  <c r="S54" i="9" s="1"/>
  <c r="S57" i="9" s="1"/>
  <c r="S60" i="9" s="1"/>
  <c r="R33" i="9"/>
  <c r="Q33" i="9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F33" i="9"/>
  <c r="F49" i="9" s="1"/>
  <c r="F52" i="9" s="1"/>
  <c r="F54" i="9" s="1"/>
  <c r="F57" i="9" s="1"/>
  <c r="F60" i="9" s="1"/>
  <c r="E33" i="9"/>
  <c r="D33" i="9"/>
  <c r="C33" i="9"/>
  <c r="AA48" i="1"/>
  <c r="Y48" i="1"/>
  <c r="X48" i="1"/>
  <c r="Z48" i="1" s="1"/>
  <c r="W48" i="1"/>
  <c r="V48" i="1"/>
  <c r="U48" i="1"/>
  <c r="T48" i="1"/>
  <c r="S48" i="1"/>
  <c r="R48" i="1"/>
  <c r="Q48" i="1"/>
  <c r="P48" i="1"/>
  <c r="P49" i="1" s="1"/>
  <c r="P52" i="1" s="1"/>
  <c r="P54" i="1" s="1"/>
  <c r="P57" i="1" s="1"/>
  <c r="P60" i="1" s="1"/>
  <c r="O48" i="1"/>
  <c r="O49" i="1" s="1"/>
  <c r="O52" i="1" s="1"/>
  <c r="O54" i="1" s="1"/>
  <c r="O57" i="1" s="1"/>
  <c r="O60" i="1" s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X49" i="1" s="1"/>
  <c r="X52" i="1" s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P33" i="1"/>
  <c r="O33" i="1"/>
  <c r="N33" i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Q49" i="1" l="1"/>
  <c r="Q52" i="1" s="1"/>
  <c r="Q54" i="1" s="1"/>
  <c r="Q57" i="1" s="1"/>
  <c r="Q60" i="1" s="1"/>
  <c r="E49" i="9"/>
  <c r="E52" i="9" s="1"/>
  <c r="E54" i="9" s="1"/>
  <c r="E57" i="9" s="1"/>
  <c r="E60" i="9" s="1"/>
  <c r="N49" i="8"/>
  <c r="N52" i="8" s="1"/>
  <c r="N54" i="8" s="1"/>
  <c r="N57" i="8" s="1"/>
  <c r="N60" i="8" s="1"/>
  <c r="W49" i="7"/>
  <c r="W52" i="7" s="1"/>
  <c r="W54" i="7" s="1"/>
  <c r="W57" i="7" s="1"/>
  <c r="W60" i="7" s="1"/>
  <c r="I49" i="6"/>
  <c r="I52" i="6" s="1"/>
  <c r="I54" i="6" s="1"/>
  <c r="I57" i="6" s="1"/>
  <c r="I60" i="6" s="1"/>
  <c r="Q49" i="5"/>
  <c r="Q52" i="5" s="1"/>
  <c r="Q54" i="5" s="1"/>
  <c r="Q57" i="5" s="1"/>
  <c r="Q60" i="5" s="1"/>
  <c r="M49" i="2"/>
  <c r="M52" i="2" s="1"/>
  <c r="M54" i="2" s="1"/>
  <c r="M57" i="2" s="1"/>
  <c r="M60" i="2" s="1"/>
  <c r="S49" i="5"/>
  <c r="S52" i="5" s="1"/>
  <c r="S54" i="5" s="1"/>
  <c r="S57" i="5" s="1"/>
  <c r="S60" i="5" s="1"/>
  <c r="D49" i="7"/>
  <c r="D52" i="7" s="1"/>
  <c r="D54" i="7" s="1"/>
  <c r="D57" i="7" s="1"/>
  <c r="D60" i="7" s="1"/>
  <c r="C49" i="8"/>
  <c r="C52" i="8" s="1"/>
  <c r="C54" i="8" s="1"/>
  <c r="C57" i="8" s="1"/>
  <c r="C60" i="8" s="1"/>
  <c r="T49" i="9"/>
  <c r="T52" i="9" s="1"/>
  <c r="T54" i="9" s="1"/>
  <c r="T57" i="9" s="1"/>
  <c r="T60" i="9" s="1"/>
  <c r="G49" i="8"/>
  <c r="G52" i="8" s="1"/>
  <c r="G54" i="8" s="1"/>
  <c r="G57" i="8" s="1"/>
  <c r="G60" i="8" s="1"/>
  <c r="P49" i="7"/>
  <c r="P52" i="7" s="1"/>
  <c r="P54" i="7" s="1"/>
  <c r="P57" i="7" s="1"/>
  <c r="P60" i="7" s="1"/>
  <c r="Z33" i="6"/>
  <c r="J49" i="5"/>
  <c r="J52" i="5" s="1"/>
  <c r="J54" i="5" s="1"/>
  <c r="J57" i="5" s="1"/>
  <c r="J60" i="5" s="1"/>
  <c r="Q49" i="4"/>
  <c r="Q52" i="4" s="1"/>
  <c r="Q54" i="4" s="1"/>
  <c r="Q57" i="4" s="1"/>
  <c r="Q60" i="4" s="1"/>
  <c r="F49" i="2"/>
  <c r="F52" i="2" s="1"/>
  <c r="F54" i="2" s="1"/>
  <c r="F57" i="2" s="1"/>
  <c r="F60" i="2" s="1"/>
  <c r="Z33" i="1"/>
  <c r="L49" i="6"/>
  <c r="L52" i="6" s="1"/>
  <c r="L54" i="6" s="1"/>
  <c r="L57" i="6" s="1"/>
  <c r="L60" i="6" s="1"/>
  <c r="Z33" i="2"/>
  <c r="Q49" i="2"/>
  <c r="Q52" i="2" s="1"/>
  <c r="Q54" i="2" s="1"/>
  <c r="Q57" i="2" s="1"/>
  <c r="Q60" i="2" s="1"/>
  <c r="J49" i="7"/>
  <c r="J52" i="7" s="1"/>
  <c r="J54" i="7" s="1"/>
  <c r="J57" i="7" s="1"/>
  <c r="J60" i="7" s="1"/>
  <c r="Z49" i="8"/>
  <c r="G49" i="9"/>
  <c r="G52" i="9" s="1"/>
  <c r="G54" i="9" s="1"/>
  <c r="G57" i="9" s="1"/>
  <c r="G60" i="9" s="1"/>
  <c r="H49" i="1"/>
  <c r="H52" i="1" s="1"/>
  <c r="H54" i="1" s="1"/>
  <c r="H57" i="1" s="1"/>
  <c r="H60" i="1" s="1"/>
  <c r="Z49" i="9"/>
  <c r="C49" i="9"/>
  <c r="C52" i="9" s="1"/>
  <c r="C54" i="9" s="1"/>
  <c r="C57" i="9" s="1"/>
  <c r="C60" i="9" s="1"/>
  <c r="L49" i="8"/>
  <c r="L52" i="8" s="1"/>
  <c r="L54" i="8" s="1"/>
  <c r="L57" i="8" s="1"/>
  <c r="L60" i="8" s="1"/>
  <c r="U49" i="7"/>
  <c r="U52" i="7" s="1"/>
  <c r="U54" i="7" s="1"/>
  <c r="U57" i="7" s="1"/>
  <c r="U60" i="7" s="1"/>
  <c r="G49" i="6"/>
  <c r="G52" i="6" s="1"/>
  <c r="G54" i="6" s="1"/>
  <c r="G57" i="6" s="1"/>
  <c r="G60" i="6" s="1"/>
  <c r="O49" i="5"/>
  <c r="O52" i="5" s="1"/>
  <c r="O54" i="5" s="1"/>
  <c r="O57" i="5" s="1"/>
  <c r="O60" i="5" s="1"/>
  <c r="F49" i="3"/>
  <c r="F52" i="3" s="1"/>
  <c r="F54" i="3" s="1"/>
  <c r="F57" i="3" s="1"/>
  <c r="F60" i="3" s="1"/>
  <c r="K49" i="2"/>
  <c r="K52" i="2" s="1"/>
  <c r="K54" i="2" s="1"/>
  <c r="K57" i="2" s="1"/>
  <c r="K60" i="2" s="1"/>
  <c r="N49" i="6"/>
  <c r="N52" i="6" s="1"/>
  <c r="N54" i="6" s="1"/>
  <c r="N57" i="6" s="1"/>
  <c r="N60" i="6" s="1"/>
  <c r="V49" i="5"/>
  <c r="V52" i="5" s="1"/>
  <c r="V54" i="5" s="1"/>
  <c r="V57" i="5" s="1"/>
  <c r="V60" i="5" s="1"/>
  <c r="T49" i="6"/>
  <c r="T52" i="6" s="1"/>
  <c r="T54" i="6" s="1"/>
  <c r="T57" i="6" s="1"/>
  <c r="T60" i="6" s="1"/>
  <c r="F49" i="5"/>
  <c r="F52" i="5" s="1"/>
  <c r="F54" i="5" s="1"/>
  <c r="F57" i="5" s="1"/>
  <c r="F60" i="5" s="1"/>
  <c r="N49" i="1"/>
  <c r="N52" i="1" s="1"/>
  <c r="N54" i="1" s="1"/>
  <c r="N57" i="1" s="1"/>
  <c r="N60" i="1" s="1"/>
  <c r="D49" i="6"/>
  <c r="D52" i="6" s="1"/>
  <c r="D54" i="6" s="1"/>
  <c r="D57" i="6" s="1"/>
  <c r="D60" i="6" s="1"/>
  <c r="E49" i="3"/>
  <c r="E52" i="3" s="1"/>
  <c r="E54" i="3" s="1"/>
  <c r="E57" i="3" s="1"/>
  <c r="E60" i="3" s="1"/>
  <c r="D49" i="9"/>
  <c r="D52" i="9" s="1"/>
  <c r="D54" i="9" s="1"/>
  <c r="D57" i="9" s="1"/>
  <c r="D60" i="9" s="1"/>
  <c r="M49" i="8"/>
  <c r="M52" i="8" s="1"/>
  <c r="M54" i="8" s="1"/>
  <c r="M57" i="8" s="1"/>
  <c r="M60" i="8" s="1"/>
  <c r="V49" i="7"/>
  <c r="V52" i="7" s="1"/>
  <c r="V54" i="7" s="1"/>
  <c r="V57" i="7" s="1"/>
  <c r="V60" i="7" s="1"/>
  <c r="H49" i="6"/>
  <c r="H52" i="6" s="1"/>
  <c r="H54" i="6" s="1"/>
  <c r="H57" i="6" s="1"/>
  <c r="H60" i="6" s="1"/>
  <c r="P49" i="5"/>
  <c r="P52" i="5" s="1"/>
  <c r="P54" i="5" s="1"/>
  <c r="P57" i="5" s="1"/>
  <c r="P60" i="5" s="1"/>
  <c r="N49" i="5"/>
  <c r="N52" i="5" s="1"/>
  <c r="N54" i="5" s="1"/>
  <c r="N57" i="5" s="1"/>
  <c r="N60" i="5" s="1"/>
  <c r="L49" i="2"/>
  <c r="L52" i="2" s="1"/>
  <c r="L54" i="2" s="1"/>
  <c r="L57" i="2" s="1"/>
  <c r="L60" i="2" s="1"/>
  <c r="I49" i="2"/>
  <c r="I52" i="2" s="1"/>
  <c r="I54" i="2" s="1"/>
  <c r="I57" i="2" s="1"/>
  <c r="I60" i="2" s="1"/>
  <c r="Z52" i="1"/>
  <c r="X54" i="1"/>
  <c r="Z54" i="8"/>
  <c r="X57" i="8"/>
  <c r="Z52" i="8"/>
  <c r="Z49" i="7"/>
  <c r="X52" i="7"/>
  <c r="Z49" i="1"/>
  <c r="Z52" i="9"/>
  <c r="Z54" i="9"/>
  <c r="X57" i="9"/>
  <c r="AA49" i="9"/>
  <c r="AA52" i="9" s="1"/>
  <c r="AA54" i="9" s="1"/>
  <c r="AA57" i="9" s="1"/>
  <c r="AA60" i="9" s="1"/>
  <c r="X49" i="5"/>
  <c r="Z33" i="5"/>
  <c r="X52" i="2"/>
  <c r="X49" i="6"/>
  <c r="Z33" i="7"/>
  <c r="X49" i="4"/>
  <c r="Z33" i="4"/>
  <c r="Z33" i="8"/>
  <c r="J49" i="6"/>
  <c r="J52" i="6" s="1"/>
  <c r="J54" i="6" s="1"/>
  <c r="J57" i="6" s="1"/>
  <c r="J60" i="6" s="1"/>
  <c r="R49" i="6"/>
  <c r="R52" i="6" s="1"/>
  <c r="R54" i="6" s="1"/>
  <c r="R57" i="6" s="1"/>
  <c r="R60" i="6" s="1"/>
  <c r="I49" i="3"/>
  <c r="I52" i="3" s="1"/>
  <c r="I54" i="3" s="1"/>
  <c r="I57" i="3" s="1"/>
  <c r="I60" i="3" s="1"/>
  <c r="Q49" i="3"/>
  <c r="Q52" i="3" s="1"/>
  <c r="Q54" i="3" s="1"/>
  <c r="Q57" i="3" s="1"/>
  <c r="Q60" i="3" s="1"/>
  <c r="Y49" i="3"/>
  <c r="Y52" i="3" s="1"/>
  <c r="Y54" i="3" s="1"/>
  <c r="Y57" i="3" s="1"/>
  <c r="Y60" i="3" s="1"/>
  <c r="Z48" i="3"/>
  <c r="X49" i="3"/>
  <c r="Z33" i="9"/>
  <c r="J49" i="2"/>
  <c r="J52" i="2" s="1"/>
  <c r="J54" i="2" s="1"/>
  <c r="J57" i="2" s="1"/>
  <c r="J60" i="2" s="1"/>
  <c r="R49" i="2"/>
  <c r="R52" i="2" s="1"/>
  <c r="R54" i="2" s="1"/>
  <c r="R57" i="2" s="1"/>
  <c r="R60" i="2" s="1"/>
  <c r="Y49" i="2"/>
  <c r="Y52" i="2" s="1"/>
  <c r="Y54" i="2" s="1"/>
  <c r="Y57" i="2" s="1"/>
  <c r="Y60" i="2" s="1"/>
  <c r="Z48" i="2"/>
  <c r="Z49" i="2" l="1"/>
  <c r="X54" i="7"/>
  <c r="Z52" i="7"/>
  <c r="Z54" i="1"/>
  <c r="X57" i="1"/>
  <c r="Z52" i="2"/>
  <c r="X54" i="2"/>
  <c r="Z49" i="5"/>
  <c r="X52" i="5"/>
  <c r="Z49" i="3"/>
  <c r="X52" i="3"/>
  <c r="Z57" i="8"/>
  <c r="X60" i="8"/>
  <c r="Z60" i="8" s="1"/>
  <c r="Z49" i="4"/>
  <c r="X52" i="4"/>
  <c r="Z57" i="9"/>
  <c r="X60" i="9"/>
  <c r="Z60" i="9" s="1"/>
  <c r="Z49" i="6"/>
  <c r="X52" i="6"/>
  <c r="Z52" i="4" l="1"/>
  <c r="X54" i="4"/>
  <c r="Z54" i="2"/>
  <c r="X57" i="2"/>
  <c r="Z57" i="1"/>
  <c r="X60" i="1"/>
  <c r="Z60" i="1" s="1"/>
  <c r="X54" i="6"/>
  <c r="Z52" i="6"/>
  <c r="Z52" i="3"/>
  <c r="X54" i="3"/>
  <c r="X57" i="7"/>
  <c r="Z54" i="7"/>
  <c r="Z52" i="5"/>
  <c r="X54" i="5"/>
  <c r="Z54" i="5" l="1"/>
  <c r="X57" i="5"/>
  <c r="X57" i="6"/>
  <c r="Z54" i="6"/>
  <c r="Z57" i="2"/>
  <c r="X60" i="2"/>
  <c r="Z60" i="2" s="1"/>
  <c r="Z57" i="7"/>
  <c r="X60" i="7"/>
  <c r="Z60" i="7" s="1"/>
  <c r="Z54" i="3"/>
  <c r="X57" i="3"/>
  <c r="Z54" i="4"/>
  <c r="X57" i="4"/>
  <c r="Z57" i="4" l="1"/>
  <c r="X60" i="4"/>
  <c r="Z60" i="4" s="1"/>
  <c r="X60" i="6"/>
  <c r="Z60" i="6" s="1"/>
  <c r="Z57" i="6"/>
  <c r="Z57" i="3"/>
  <c r="X60" i="3"/>
  <c r="Z60" i="3" s="1"/>
  <c r="X60" i="5"/>
  <c r="Z60" i="5" s="1"/>
  <c r="Z57" i="5"/>
</calcChain>
</file>

<file path=xl/sharedStrings.xml><?xml version="1.0" encoding="utf-8"?>
<sst xmlns="http://schemas.openxmlformats.org/spreadsheetml/2006/main" count="1323" uniqueCount="95">
  <si>
    <t>Eastern Cape: Buffalo City (BUF) - Table C4 Quarterly Budgeted Financial Performance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</si>
  <si>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</si>
  <si>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</si>
  <si>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</si>
  <si>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</si>
  <si>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</si>
  <si>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</si>
  <si>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</si>
  <si>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</si>
  <si>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</si>
  <si>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</si>
  <si>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</si>
  <si>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</si>
  <si>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</si>
  <si>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</si>
  <si>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</si>
  <si>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</si>
  <si>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</si>
  <si>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</si>
  <si>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</si>
  <si>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</si>
  <si>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</si>
  <si>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</si>
  <si>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</si>
  <si>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</si>
  <si>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</si>
  <si>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</si>
  <si>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</si>
  <si>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</si>
  <si>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</si>
  <si>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</si>
  <si>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</si>
  <si>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</si>
  <si>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</si>
  <si>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</si>
  <si>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</si>
  <si>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</si>
  <si>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</si>
  <si>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</si>
  <si>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</si>
  <si>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</si>
  <si>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</si>
  <si>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</si>
  <si>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</si>
  <si>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</si>
  <si>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</si>
  <si>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</si>
  <si>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</si>
  <si>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</si>
  <si>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</si>
  <si>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</si>
  <si>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</si>
  <si>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</si>
  <si>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</si>
  <si>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</si>
  <si>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</si>
  <si>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</si>
  <si>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</si>
  <si>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</si>
  <si>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</si>
  <si>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</si>
  <si>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</si>
  <si>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</si>
  <si>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</si>
  <si>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</si>
  <si>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</si>
  <si>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</si>
  <si>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</si>
  <si>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</si>
  <si>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</si>
  <si>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</si>
  <si>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</si>
  <si>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</si>
  <si>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</si>
  <si>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</si>
  <si>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</si>
  <si>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</si>
  <si>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</si>
  <si>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</si>
  <si>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</si>
  <si>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</si>
  <si>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</si>
  <si>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</si>
  <si>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</si>
  <si>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</si>
  <si>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</si>
  <si>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Energy sources                                     ) for 4th Quarter ended 30 June 2025 (Figures Finalised as at 2025/08/08)</t>
  </si>
  <si>
    <t>Free State: Mangaung (MAN) - Table C4 Quarterly Budgeted Financial Performance ( Energy sources                                     ) for 4th Quarter ended 30 June 2025 (Figures Finalised as at 2025/08/08)</t>
  </si>
  <si>
    <t>Gauteng: City of Ekurhuleni (EKU) - Table C4 Quarterly Budgeted Financial Performance ( Energy sources                                     ) for 4th Quarter ended 30 June 2025 (Figures Finalised as at 2025/08/08)</t>
  </si>
  <si>
    <t>Gauteng: City of Johannesburg (JHB) - Table C4 Quarterly Budgeted Financial Performance ( Energy sources                                     ) for 4th Quarter ended 30 June 2025 (Figures Finalised as at 2025/08/08)</t>
  </si>
  <si>
    <t>Gauteng: City of Tshwane (TSH) - Table C4 Quarterly Budgeted Financial Performance ( Energy sources                                     ) for 4th Quarter ended 30 June 2025 (Figures Finalised as at 2025/08/08)</t>
  </si>
  <si>
    <t>Kwazulu-Natal: eThekwini (ETH) - Table C4 Quarterly Budgeted Financial Performance ( Energy sources                                     ) for 4th Quarter ended 30 June 2025 (Figures Finalised as at 2025/08/08)</t>
  </si>
  <si>
    <t>Western Cape: Cape Town (CPT) - Table C4 Quarterly Budgeted Financial Performance ( Energy sources                                     ) for 4th Quarter ended 30 June 2025 (Figures Finalised as at 2025/08/08)</t>
  </si>
  <si>
    <t>Summary - Table C4 Quarterly Budgeted Financial Performance ( Energy sources  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</si>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</sst>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2384897620</v>
      </c>
      <c r="D6" s="20"/>
      <c r="E6" s="21">
        <v>2769123571</v>
      </c>
      <c r="F6" s="22">
        <v>2769123571</v>
      </c>
      <c r="G6" s="22">
        <v>264766121</v>
      </c>
      <c r="H6" s="22">
        <v>275428004</v>
      </c>
      <c r="I6" s="22">
        <v>264193659</v>
      </c>
      <c r="J6" s="22">
        <v>804387784</v>
      </c>
      <c r="K6" s="22">
        <v>272523572</v>
      </c>
      <c r="L6" s="22">
        <v>247313015</v>
      </c>
      <c r="M6" s="22">
        <v>268691790</v>
      </c>
      <c r="N6" s="22">
        <v>788528377</v>
      </c>
      <c r="O6" s="22">
        <v>213954959</v>
      </c>
      <c r="P6" s="22">
        <v>179298778</v>
      </c>
      <c r="Q6" s="22">
        <v>219188013</v>
      </c>
      <c r="R6" s="22">
        <v>612441750</v>
      </c>
      <c r="S6" s="22">
        <v>269851787</v>
      </c>
      <c r="T6" s="22">
        <v>268902868</v>
      </c>
      <c r="U6" s="22">
        <v>249141742</v>
      </c>
      <c r="V6" s="22">
        <v>787896397</v>
      </c>
      <c r="W6" s="22">
        <v>2993254308</v>
      </c>
      <c r="X6" s="22">
        <v>2769123571</v>
      </c>
      <c r="Y6" s="22">
        <v>224130737</v>
      </c>
      <c r="Z6" s="23">
        <v>8.0939232668140111</v>
      </c>
      <c r="AA6" s="20">
        <v>2769123571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20616</v>
      </c>
      <c r="D10" s="20"/>
      <c r="E10" s="21">
        <v>401934</v>
      </c>
      <c r="F10" s="22">
        <v>401934</v>
      </c>
      <c r="G10" s="22">
        <v>7016</v>
      </c>
      <c r="H10" s="22">
        <v>220</v>
      </c>
      <c r="I10" s="22">
        <v>235</v>
      </c>
      <c r="J10" s="22">
        <v>7471</v>
      </c>
      <c r="K10" s="22">
        <v>200</v>
      </c>
      <c r="L10" s="22">
        <v>476</v>
      </c>
      <c r="M10" s="22">
        <v>200</v>
      </c>
      <c r="N10" s="22">
        <v>876</v>
      </c>
      <c r="O10" s="22">
        <v>1130</v>
      </c>
      <c r="P10" s="22">
        <v>290</v>
      </c>
      <c r="Q10" s="22">
        <v>205</v>
      </c>
      <c r="R10" s="22">
        <v>1625</v>
      </c>
      <c r="S10" s="22">
        <v>7340</v>
      </c>
      <c r="T10" s="22">
        <v>190</v>
      </c>
      <c r="U10" s="22">
        <v>230</v>
      </c>
      <c r="V10" s="22">
        <v>7760</v>
      </c>
      <c r="W10" s="22">
        <v>17732</v>
      </c>
      <c r="X10" s="22">
        <v>401934</v>
      </c>
      <c r="Y10" s="22">
        <v>-384202</v>
      </c>
      <c r="Z10" s="23">
        <v>-95.588330422407665</v>
      </c>
      <c r="AA10" s="20">
        <v>401934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3477164</v>
      </c>
      <c r="H13" s="22">
        <v>3600116</v>
      </c>
      <c r="I13" s="22">
        <v>3868396</v>
      </c>
      <c r="J13" s="22">
        <v>10945676</v>
      </c>
      <c r="K13" s="22">
        <v>4041628</v>
      </c>
      <c r="L13" s="22">
        <v>4385242</v>
      </c>
      <c r="M13" s="22">
        <v>4686957</v>
      </c>
      <c r="N13" s="22">
        <v>13113827</v>
      </c>
      <c r="O13" s="22">
        <v>4341612</v>
      </c>
      <c r="P13" s="22">
        <v>-620219</v>
      </c>
      <c r="Q13" s="22">
        <v>4659351</v>
      </c>
      <c r="R13" s="22">
        <v>8380744</v>
      </c>
      <c r="S13" s="22">
        <v>4901181</v>
      </c>
      <c r="T13" s="22">
        <v>5074263</v>
      </c>
      <c r="U13" s="22">
        <v>5034976</v>
      </c>
      <c r="V13" s="22">
        <v>15010420</v>
      </c>
      <c r="W13" s="22">
        <v>47450667</v>
      </c>
      <c r="X13" s="22"/>
      <c r="Y13" s="22">
        <v>47450667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2277997</v>
      </c>
      <c r="D20" s="20"/>
      <c r="E20" s="21">
        <v>24220934</v>
      </c>
      <c r="F20" s="22">
        <v>24220934</v>
      </c>
      <c r="G20" s="22">
        <v>137254</v>
      </c>
      <c r="H20" s="22">
        <v>155659</v>
      </c>
      <c r="I20" s="22">
        <v>124106</v>
      </c>
      <c r="J20" s="22">
        <v>417019</v>
      </c>
      <c r="K20" s="22">
        <v>199082</v>
      </c>
      <c r="L20" s="22">
        <v>172634</v>
      </c>
      <c r="M20" s="22">
        <v>122957</v>
      </c>
      <c r="N20" s="22">
        <v>494673</v>
      </c>
      <c r="O20" s="22">
        <v>131371</v>
      </c>
      <c r="P20" s="22">
        <v>107009</v>
      </c>
      <c r="Q20" s="22">
        <v>93705</v>
      </c>
      <c r="R20" s="22">
        <v>332085</v>
      </c>
      <c r="S20" s="22">
        <v>31920</v>
      </c>
      <c r="T20" s="22">
        <v>91206</v>
      </c>
      <c r="U20" s="22">
        <v>151714</v>
      </c>
      <c r="V20" s="22">
        <v>274840</v>
      </c>
      <c r="W20" s="22">
        <v>1518617</v>
      </c>
      <c r="X20" s="22">
        <v>24220934</v>
      </c>
      <c r="Y20" s="22">
        <v>-22702317</v>
      </c>
      <c r="Z20" s="18">
        <v>-93.730146822579172</v>
      </c>
      <c r="AA20" s="20">
        <v>24220934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95145686</v>
      </c>
      <c r="D26" s="20"/>
      <c r="E26" s="21">
        <v>119520555</v>
      </c>
      <c r="F26" s="22">
        <v>119520555</v>
      </c>
      <c r="G26" s="22">
        <v>45758565</v>
      </c>
      <c r="H26" s="22"/>
      <c r="I26" s="22"/>
      <c r="J26" s="22">
        <v>45758565</v>
      </c>
      <c r="K26" s="22"/>
      <c r="L26" s="22"/>
      <c r="M26" s="22">
        <v>36606852</v>
      </c>
      <c r="N26" s="22">
        <v>36606852</v>
      </c>
      <c r="O26" s="22"/>
      <c r="P26" s="22"/>
      <c r="Q26" s="22">
        <v>27455139</v>
      </c>
      <c r="R26" s="22">
        <v>27455139</v>
      </c>
      <c r="S26" s="22">
        <v>4800000</v>
      </c>
      <c r="T26" s="22"/>
      <c r="U26" s="22"/>
      <c r="V26" s="22">
        <v>4800000</v>
      </c>
      <c r="W26" s="22">
        <v>114620556</v>
      </c>
      <c r="X26" s="22">
        <v>119520555</v>
      </c>
      <c r="Y26" s="22">
        <v>-4899999</v>
      </c>
      <c r="Z26" s="23">
        <v>-4.0997123883837387</v>
      </c>
      <c r="AA26" s="20">
        <v>119520555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60266</v>
      </c>
      <c r="H27" s="22">
        <v>82196</v>
      </c>
      <c r="I27" s="22">
        <v>93080</v>
      </c>
      <c r="J27" s="22">
        <v>235542</v>
      </c>
      <c r="K27" s="22">
        <v>100750</v>
      </c>
      <c r="L27" s="22">
        <v>111402</v>
      </c>
      <c r="M27" s="22">
        <v>119178</v>
      </c>
      <c r="N27" s="22">
        <v>331330</v>
      </c>
      <c r="O27" s="22">
        <v>128851</v>
      </c>
      <c r="P27" s="22">
        <v>84859</v>
      </c>
      <c r="Q27" s="22">
        <v>146751</v>
      </c>
      <c r="R27" s="22">
        <v>360461</v>
      </c>
      <c r="S27" s="22">
        <v>156665</v>
      </c>
      <c r="T27" s="22">
        <v>153059</v>
      </c>
      <c r="U27" s="22">
        <v>170390</v>
      </c>
      <c r="V27" s="22">
        <v>480114</v>
      </c>
      <c r="W27" s="22">
        <v>1407447</v>
      </c>
      <c r="X27" s="22"/>
      <c r="Y27" s="22">
        <v>1407447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1652405</v>
      </c>
      <c r="H29" s="22">
        <v>1592455</v>
      </c>
      <c r="I29" s="22">
        <v>1649206</v>
      </c>
      <c r="J29" s="22">
        <v>4894066</v>
      </c>
      <c r="K29" s="22">
        <v>1590660</v>
      </c>
      <c r="L29" s="22">
        <v>1592767</v>
      </c>
      <c r="M29" s="22">
        <v>1575865</v>
      </c>
      <c r="N29" s="22">
        <v>4759292</v>
      </c>
      <c r="O29" s="22">
        <v>1582109</v>
      </c>
      <c r="P29" s="22">
        <v>1603567</v>
      </c>
      <c r="Q29" s="22">
        <v>1607507</v>
      </c>
      <c r="R29" s="22">
        <v>4793183</v>
      </c>
      <c r="S29" s="22">
        <v>1652972</v>
      </c>
      <c r="T29" s="22">
        <v>1660237</v>
      </c>
      <c r="U29" s="22">
        <v>1745058</v>
      </c>
      <c r="V29" s="22">
        <v>5058267</v>
      </c>
      <c r="W29" s="22">
        <v>19504808</v>
      </c>
      <c r="X29" s="22"/>
      <c r="Y29" s="22">
        <v>19504808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2482341919</v>
      </c>
      <c r="D33" s="29">
        <f t="shared" ref="D33:Y33" si="0">SUM(D6:D32)</f>
        <v>0</v>
      </c>
      <c r="E33" s="30">
        <f t="shared" si="0"/>
        <v>2913266994</v>
      </c>
      <c r="F33" s="31">
        <f t="shared" si="0"/>
        <v>2913266994</v>
      </c>
      <c r="G33" s="31">
        <f t="shared" si="0"/>
        <v>315858791</v>
      </c>
      <c r="H33" s="31">
        <f t="shared" si="0"/>
        <v>280858650</v>
      </c>
      <c r="I33" s="31">
        <f t="shared" si="0"/>
        <v>269928682</v>
      </c>
      <c r="J33" s="31">
        <f t="shared" si="0"/>
        <v>866646123</v>
      </c>
      <c r="K33" s="31">
        <f t="shared" si="0"/>
        <v>278455892</v>
      </c>
      <c r="L33" s="31">
        <f t="shared" si="0"/>
        <v>253575536</v>
      </c>
      <c r="M33" s="31">
        <f t="shared" si="0"/>
        <v>311803799</v>
      </c>
      <c r="N33" s="31">
        <f t="shared" si="0"/>
        <v>843835227</v>
      </c>
      <c r="O33" s="31">
        <f t="shared" si="0"/>
        <v>220140032</v>
      </c>
      <c r="P33" s="31">
        <f t="shared" si="0"/>
        <v>180474284</v>
      </c>
      <c r="Q33" s="31">
        <f t="shared" si="0"/>
        <v>253150671</v>
      </c>
      <c r="R33" s="31">
        <f t="shared" si="0"/>
        <v>653764987</v>
      </c>
      <c r="S33" s="31">
        <f t="shared" si="0"/>
        <v>281401865</v>
      </c>
      <c r="T33" s="31">
        <f t="shared" si="0"/>
        <v>275881823</v>
      </c>
      <c r="U33" s="31">
        <f t="shared" si="0"/>
        <v>256244110</v>
      </c>
      <c r="V33" s="31">
        <f t="shared" si="0"/>
        <v>813527798</v>
      </c>
      <c r="W33" s="31">
        <f t="shared" si="0"/>
        <v>3177774135</v>
      </c>
      <c r="X33" s="31">
        <f t="shared" si="0"/>
        <v>2913266994</v>
      </c>
      <c r="Y33" s="31">
        <f t="shared" si="0"/>
        <v>264507141</v>
      </c>
      <c r="Z33" s="32">
        <f>+IF(X33&lt;&gt;0,+(Y33/X33)*100,0)</f>
        <v>9.0793992292764081</v>
      </c>
      <c r="AA33" s="29">
        <f>SUM(AA6:AA32)</f>
        <v>2913266994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159963940</v>
      </c>
      <c r="D35" s="20"/>
      <c r="E35" s="21">
        <v>178720851</v>
      </c>
      <c r="F35" s="22">
        <v>164054214</v>
      </c>
      <c r="G35" s="22">
        <v>12911543</v>
      </c>
      <c r="H35" s="22">
        <v>12877690</v>
      </c>
      <c r="I35" s="22">
        <v>13087544</v>
      </c>
      <c r="J35" s="22">
        <v>38876777</v>
      </c>
      <c r="K35" s="22">
        <v>15057385</v>
      </c>
      <c r="L35" s="22">
        <v>15775704</v>
      </c>
      <c r="M35" s="22">
        <v>14207534</v>
      </c>
      <c r="N35" s="22">
        <v>45040623</v>
      </c>
      <c r="O35" s="22">
        <v>16809549</v>
      </c>
      <c r="P35" s="22">
        <v>13508894</v>
      </c>
      <c r="Q35" s="22">
        <v>17828900</v>
      </c>
      <c r="R35" s="22">
        <v>48147343</v>
      </c>
      <c r="S35" s="22">
        <v>8362106</v>
      </c>
      <c r="T35" s="22">
        <v>18535965</v>
      </c>
      <c r="U35" s="22">
        <v>6244088</v>
      </c>
      <c r="V35" s="22">
        <v>33142159</v>
      </c>
      <c r="W35" s="22">
        <v>165206902</v>
      </c>
      <c r="X35" s="22">
        <v>164054214</v>
      </c>
      <c r="Y35" s="22">
        <v>1152688</v>
      </c>
      <c r="Z35" s="23">
        <v>0.70262626719238064</v>
      </c>
      <c r="AA35" s="20">
        <v>164054214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2252355443</v>
      </c>
      <c r="D37" s="20"/>
      <c r="E37" s="21">
        <v>2832585844</v>
      </c>
      <c r="F37" s="22">
        <v>2832585844</v>
      </c>
      <c r="G37" s="22">
        <v>312482945</v>
      </c>
      <c r="H37" s="22">
        <v>318478319</v>
      </c>
      <c r="I37" s="22">
        <v>322056251</v>
      </c>
      <c r="J37" s="22">
        <v>953017515</v>
      </c>
      <c r="K37" s="22">
        <v>222817283</v>
      </c>
      <c r="L37" s="22">
        <v>192603022</v>
      </c>
      <c r="M37" s="22">
        <v>199456079</v>
      </c>
      <c r="N37" s="22">
        <v>614876384</v>
      </c>
      <c r="O37" s="22">
        <v>163908441</v>
      </c>
      <c r="P37" s="22">
        <v>176571592</v>
      </c>
      <c r="Q37" s="22">
        <v>194475499</v>
      </c>
      <c r="R37" s="22">
        <v>534955532</v>
      </c>
      <c r="S37" s="22">
        <v>174389775</v>
      </c>
      <c r="T37" s="22">
        <v>185116364</v>
      </c>
      <c r="U37" s="22">
        <v>188277385</v>
      </c>
      <c r="V37" s="22">
        <v>547783524</v>
      </c>
      <c r="W37" s="22">
        <v>2650632955</v>
      </c>
      <c r="X37" s="22">
        <v>2832585844</v>
      </c>
      <c r="Y37" s="22">
        <v>-181952889</v>
      </c>
      <c r="Z37" s="23">
        <v>-6.4235613330276884</v>
      </c>
      <c r="AA37" s="20">
        <v>2832585844</v>
      </c>
    </row>
    <row r="38" spans="1:27" x14ac:dyDescent="0.25">
      <c r="A38" s="19" t="s">
        <v>64</v>
      </c>
      <c r="B38" s="15" t="s">
        <v>32</v>
      </c>
      <c r="C38" s="20">
        <v>4054992</v>
      </c>
      <c r="D38" s="20"/>
      <c r="E38" s="21">
        <v>2976751</v>
      </c>
      <c r="F38" s="22">
        <v>2937453</v>
      </c>
      <c r="G38" s="22">
        <v>24748</v>
      </c>
      <c r="H38" s="22">
        <v>48389</v>
      </c>
      <c r="I38" s="22">
        <v>43049</v>
      </c>
      <c r="J38" s="22">
        <v>116186</v>
      </c>
      <c r="K38" s="22">
        <v>22161</v>
      </c>
      <c r="L38" s="22">
        <v>824853</v>
      </c>
      <c r="M38" s="22">
        <v>33828</v>
      </c>
      <c r="N38" s="22">
        <v>880842</v>
      </c>
      <c r="O38" s="22">
        <v>100208</v>
      </c>
      <c r="P38" s="22">
        <v>62055</v>
      </c>
      <c r="Q38" s="22">
        <v>128535</v>
      </c>
      <c r="R38" s="22">
        <v>290798</v>
      </c>
      <c r="S38" s="22">
        <v>37601</v>
      </c>
      <c r="T38" s="22">
        <v>600734</v>
      </c>
      <c r="U38" s="22">
        <v>674637</v>
      </c>
      <c r="V38" s="22">
        <v>1312972</v>
      </c>
      <c r="W38" s="22">
        <v>2600798</v>
      </c>
      <c r="X38" s="22">
        <v>2937453</v>
      </c>
      <c r="Y38" s="22">
        <v>-336655</v>
      </c>
      <c r="Z38" s="23">
        <v>-11.460779117146727</v>
      </c>
      <c r="AA38" s="20">
        <v>2937453</v>
      </c>
    </row>
    <row r="39" spans="1:27" x14ac:dyDescent="0.25">
      <c r="A39" s="19" t="s">
        <v>65</v>
      </c>
      <c r="B39" s="15" t="s">
        <v>32</v>
      </c>
      <c r="C39" s="20">
        <v>194387741</v>
      </c>
      <c r="D39" s="20"/>
      <c r="E39" s="21">
        <v>613179007</v>
      </c>
      <c r="F39" s="22">
        <v>639838963</v>
      </c>
      <c r="G39" s="22">
        <v>49054322</v>
      </c>
      <c r="H39" s="22">
        <v>49054322</v>
      </c>
      <c r="I39" s="22">
        <v>49054322</v>
      </c>
      <c r="J39" s="22">
        <v>147162966</v>
      </c>
      <c r="K39" s="22">
        <v>49054322</v>
      </c>
      <c r="L39" s="22">
        <v>49054322</v>
      </c>
      <c r="M39" s="22">
        <v>49054322</v>
      </c>
      <c r="N39" s="22">
        <v>147162966</v>
      </c>
      <c r="O39" s="22">
        <v>39159831</v>
      </c>
      <c r="P39" s="22">
        <v>63796078</v>
      </c>
      <c r="Q39" s="22">
        <v>53901587</v>
      </c>
      <c r="R39" s="22">
        <v>156857496</v>
      </c>
      <c r="S39" s="22">
        <v>53901587</v>
      </c>
      <c r="T39" s="22">
        <v>67376983</v>
      </c>
      <c r="U39" s="22">
        <v>67376966</v>
      </c>
      <c r="V39" s="22">
        <v>188655536</v>
      </c>
      <c r="W39" s="22">
        <v>639838964</v>
      </c>
      <c r="X39" s="22">
        <v>639838963</v>
      </c>
      <c r="Y39" s="22">
        <v>1</v>
      </c>
      <c r="Z39" s="23"/>
      <c r="AA39" s="20">
        <v>639838963</v>
      </c>
    </row>
    <row r="40" spans="1:27" x14ac:dyDescent="0.25">
      <c r="A40" s="19" t="s">
        <v>66</v>
      </c>
      <c r="B40" s="15" t="s">
        <v>32</v>
      </c>
      <c r="C40" s="20">
        <v>325650697</v>
      </c>
      <c r="D40" s="20"/>
      <c r="E40" s="21">
        <v>107689344</v>
      </c>
      <c r="F40" s="22">
        <v>107689344</v>
      </c>
      <c r="G40" s="22">
        <v>27551246</v>
      </c>
      <c r="H40" s="22">
        <v>26856507</v>
      </c>
      <c r="I40" s="22">
        <v>26581840</v>
      </c>
      <c r="J40" s="22">
        <v>80989593</v>
      </c>
      <c r="K40" s="22">
        <v>27467899</v>
      </c>
      <c r="L40" s="22">
        <v>26581838</v>
      </c>
      <c r="M40" s="22">
        <v>27372166</v>
      </c>
      <c r="N40" s="22">
        <v>81421903</v>
      </c>
      <c r="O40" s="22">
        <v>27468708</v>
      </c>
      <c r="P40" s="22">
        <v>28171232</v>
      </c>
      <c r="Q40" s="22">
        <v>27886478</v>
      </c>
      <c r="R40" s="22">
        <v>83526418</v>
      </c>
      <c r="S40" s="22">
        <v>27133828</v>
      </c>
      <c r="T40" s="22">
        <v>28279282</v>
      </c>
      <c r="U40" s="22">
        <v>27153213</v>
      </c>
      <c r="V40" s="22">
        <v>82566323</v>
      </c>
      <c r="W40" s="22">
        <v>328504237</v>
      </c>
      <c r="X40" s="22">
        <v>107689344</v>
      </c>
      <c r="Y40" s="22">
        <v>220814893</v>
      </c>
      <c r="Z40" s="23">
        <v>205.04804356501606</v>
      </c>
      <c r="AA40" s="20">
        <v>107689344</v>
      </c>
    </row>
    <row r="41" spans="1:27" x14ac:dyDescent="0.25">
      <c r="A41" s="19" t="s">
        <v>40</v>
      </c>
      <c r="B41" s="15" t="s">
        <v>32</v>
      </c>
      <c r="C41" s="20">
        <v>999953</v>
      </c>
      <c r="D41" s="20"/>
      <c r="E41" s="21">
        <v>775068</v>
      </c>
      <c r="F41" s="22">
        <v>775068</v>
      </c>
      <c r="G41" s="22">
        <v>74594</v>
      </c>
      <c r="H41" s="22">
        <v>74594</v>
      </c>
      <c r="I41" s="22">
        <v>72189</v>
      </c>
      <c r="J41" s="22">
        <v>221377</v>
      </c>
      <c r="K41" s="22">
        <v>65909</v>
      </c>
      <c r="L41" s="22">
        <v>63784</v>
      </c>
      <c r="M41" s="22">
        <v>65909</v>
      </c>
      <c r="N41" s="22">
        <v>195602</v>
      </c>
      <c r="O41" s="22">
        <v>65909</v>
      </c>
      <c r="P41" s="22">
        <v>59531</v>
      </c>
      <c r="Q41" s="22">
        <v>23542</v>
      </c>
      <c r="R41" s="22">
        <v>148982</v>
      </c>
      <c r="S41" s="22">
        <v>54968</v>
      </c>
      <c r="T41" s="22">
        <v>56800</v>
      </c>
      <c r="U41" s="22">
        <v>54968</v>
      </c>
      <c r="V41" s="22">
        <v>166736</v>
      </c>
      <c r="W41" s="22">
        <v>732697</v>
      </c>
      <c r="X41" s="22">
        <v>775068</v>
      </c>
      <c r="Y41" s="22">
        <v>-42371</v>
      </c>
      <c r="Z41" s="23">
        <v>-5.4667461435641771</v>
      </c>
      <c r="AA41" s="20">
        <v>775068</v>
      </c>
    </row>
    <row r="42" spans="1:27" x14ac:dyDescent="0.25">
      <c r="A42" s="19" t="s">
        <v>67</v>
      </c>
      <c r="B42" s="15" t="s">
        <v>32</v>
      </c>
      <c r="C42" s="20">
        <v>173138267</v>
      </c>
      <c r="D42" s="20"/>
      <c r="E42" s="21">
        <v>185441994</v>
      </c>
      <c r="F42" s="22">
        <v>199866308</v>
      </c>
      <c r="G42" s="22">
        <v>9181676</v>
      </c>
      <c r="H42" s="22">
        <v>9874037</v>
      </c>
      <c r="I42" s="22">
        <v>10960079</v>
      </c>
      <c r="J42" s="22">
        <v>30015792</v>
      </c>
      <c r="K42" s="22">
        <v>24753668</v>
      </c>
      <c r="L42" s="22">
        <v>20940588</v>
      </c>
      <c r="M42" s="22">
        <v>19124149</v>
      </c>
      <c r="N42" s="22">
        <v>64818405</v>
      </c>
      <c r="O42" s="22">
        <v>10674121</v>
      </c>
      <c r="P42" s="22">
        <v>20236920</v>
      </c>
      <c r="Q42" s="22">
        <v>14183720</v>
      </c>
      <c r="R42" s="22">
        <v>45094761</v>
      </c>
      <c r="S42" s="22">
        <v>14328512</v>
      </c>
      <c r="T42" s="22">
        <v>22313452</v>
      </c>
      <c r="U42" s="22">
        <v>23414209</v>
      </c>
      <c r="V42" s="22">
        <v>60056173</v>
      </c>
      <c r="W42" s="22">
        <v>199985131</v>
      </c>
      <c r="X42" s="22">
        <v>199866308</v>
      </c>
      <c r="Y42" s="22">
        <v>118823</v>
      </c>
      <c r="Z42" s="23">
        <v>5.9451240776409404E-2</v>
      </c>
      <c r="AA42" s="20">
        <v>199866308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2429948</v>
      </c>
      <c r="H44" s="22">
        <v>-2429948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17973877</v>
      </c>
      <c r="D45" s="20"/>
      <c r="E45" s="21">
        <v>16185990</v>
      </c>
      <c r="F45" s="22">
        <v>16050856</v>
      </c>
      <c r="G45" s="22">
        <v>1208369</v>
      </c>
      <c r="H45" s="22">
        <v>1511398</v>
      </c>
      <c r="I45" s="22">
        <v>456930</v>
      </c>
      <c r="J45" s="22">
        <v>3176697</v>
      </c>
      <c r="K45" s="22">
        <v>1849479</v>
      </c>
      <c r="L45" s="22">
        <v>2861002</v>
      </c>
      <c r="M45" s="22">
        <v>704645</v>
      </c>
      <c r="N45" s="22">
        <v>5415126</v>
      </c>
      <c r="O45" s="22">
        <v>1578694</v>
      </c>
      <c r="P45" s="22">
        <v>1786754</v>
      </c>
      <c r="Q45" s="22">
        <v>1672686</v>
      </c>
      <c r="R45" s="22">
        <v>5038134</v>
      </c>
      <c r="S45" s="22">
        <v>1899846</v>
      </c>
      <c r="T45" s="22">
        <v>1632588</v>
      </c>
      <c r="U45" s="22">
        <v>589658</v>
      </c>
      <c r="V45" s="22">
        <v>4122092</v>
      </c>
      <c r="W45" s="22">
        <v>17752049</v>
      </c>
      <c r="X45" s="22">
        <v>16050856</v>
      </c>
      <c r="Y45" s="22">
        <v>1701193</v>
      </c>
      <c r="Z45" s="23">
        <v>10.598768065703162</v>
      </c>
      <c r="AA45" s="20">
        <v>16050856</v>
      </c>
    </row>
    <row r="46" spans="1:27" x14ac:dyDescent="0.25">
      <c r="A46" s="19" t="s">
        <v>71</v>
      </c>
      <c r="B46" s="15" t="s">
        <v>32</v>
      </c>
      <c r="C46" s="20">
        <v>680630282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3809155192</v>
      </c>
      <c r="D48" s="29">
        <f t="shared" ref="D48:Y48" si="1">SUM(D35:D47)</f>
        <v>0</v>
      </c>
      <c r="E48" s="30">
        <f t="shared" si="1"/>
        <v>3937554849</v>
      </c>
      <c r="F48" s="31">
        <f t="shared" si="1"/>
        <v>3963798050</v>
      </c>
      <c r="G48" s="31">
        <f t="shared" si="1"/>
        <v>414919391</v>
      </c>
      <c r="H48" s="31">
        <f t="shared" si="1"/>
        <v>416345308</v>
      </c>
      <c r="I48" s="31">
        <f t="shared" si="1"/>
        <v>422312204</v>
      </c>
      <c r="J48" s="31">
        <f t="shared" si="1"/>
        <v>1253576903</v>
      </c>
      <c r="K48" s="31">
        <f t="shared" si="1"/>
        <v>341088106</v>
      </c>
      <c r="L48" s="31">
        <f t="shared" si="1"/>
        <v>308705113</v>
      </c>
      <c r="M48" s="31">
        <f t="shared" si="1"/>
        <v>310018632</v>
      </c>
      <c r="N48" s="31">
        <f t="shared" si="1"/>
        <v>959811851</v>
      </c>
      <c r="O48" s="31">
        <f t="shared" si="1"/>
        <v>259765461</v>
      </c>
      <c r="P48" s="31">
        <f t="shared" si="1"/>
        <v>304193056</v>
      </c>
      <c r="Q48" s="31">
        <f t="shared" si="1"/>
        <v>310100947</v>
      </c>
      <c r="R48" s="31">
        <f t="shared" si="1"/>
        <v>874059464</v>
      </c>
      <c r="S48" s="31">
        <f t="shared" si="1"/>
        <v>280108223</v>
      </c>
      <c r="T48" s="31">
        <f t="shared" si="1"/>
        <v>323912168</v>
      </c>
      <c r="U48" s="31">
        <f t="shared" si="1"/>
        <v>313785124</v>
      </c>
      <c r="V48" s="31">
        <f t="shared" si="1"/>
        <v>917805515</v>
      </c>
      <c r="W48" s="31">
        <f t="shared" si="1"/>
        <v>4005253733</v>
      </c>
      <c r="X48" s="31">
        <f t="shared" si="1"/>
        <v>3963798050</v>
      </c>
      <c r="Y48" s="31">
        <f t="shared" si="1"/>
        <v>41455683</v>
      </c>
      <c r="Z48" s="32">
        <f>+IF(X48&lt;&gt;0,+(Y48/X48)*100,0)</f>
        <v>1.0458575961002856</v>
      </c>
      <c r="AA48" s="29">
        <f>SUM(AA35:AA47)</f>
        <v>3963798050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-1326813273</v>
      </c>
      <c r="D49" s="39">
        <f t="shared" si="2"/>
        <v>0</v>
      </c>
      <c r="E49" s="40">
        <f t="shared" si="2"/>
        <v>-1024287855</v>
      </c>
      <c r="F49" s="41">
        <f t="shared" si="2"/>
        <v>-1050531056</v>
      </c>
      <c r="G49" s="41">
        <f t="shared" si="2"/>
        <v>-99060600</v>
      </c>
      <c r="H49" s="41">
        <f t="shared" si="2"/>
        <v>-135486658</v>
      </c>
      <c r="I49" s="41">
        <f t="shared" si="2"/>
        <v>-152383522</v>
      </c>
      <c r="J49" s="41">
        <f t="shared" si="2"/>
        <v>-386930780</v>
      </c>
      <c r="K49" s="41">
        <f t="shared" si="2"/>
        <v>-62632214</v>
      </c>
      <c r="L49" s="41">
        <f t="shared" si="2"/>
        <v>-55129577</v>
      </c>
      <c r="M49" s="41">
        <f t="shared" si="2"/>
        <v>1785167</v>
      </c>
      <c r="N49" s="41">
        <f t="shared" si="2"/>
        <v>-115976624</v>
      </c>
      <c r="O49" s="41">
        <f t="shared" si="2"/>
        <v>-39625429</v>
      </c>
      <c r="P49" s="41">
        <f t="shared" si="2"/>
        <v>-123718772</v>
      </c>
      <c r="Q49" s="41">
        <f t="shared" si="2"/>
        <v>-56950276</v>
      </c>
      <c r="R49" s="41">
        <f t="shared" si="2"/>
        <v>-220294477</v>
      </c>
      <c r="S49" s="41">
        <f t="shared" si="2"/>
        <v>1293642</v>
      </c>
      <c r="T49" s="41">
        <f t="shared" si="2"/>
        <v>-48030345</v>
      </c>
      <c r="U49" s="41">
        <f t="shared" si="2"/>
        <v>-57541014</v>
      </c>
      <c r="V49" s="41">
        <f t="shared" si="2"/>
        <v>-104277717</v>
      </c>
      <c r="W49" s="41">
        <f t="shared" si="2"/>
        <v>-827479598</v>
      </c>
      <c r="X49" s="41">
        <f t="shared" si="2"/>
        <v>-1050531056</v>
      </c>
      <c r="Y49" s="41">
        <f t="shared" si="2"/>
        <v>223051458</v>
      </c>
      <c r="Z49" s="42">
        <f>+IF(X49&lt;&gt;0,+(Y49/X49)*100,0)</f>
        <v>-21.232257411721868</v>
      </c>
      <c r="AA49" s="39">
        <f>+AA33-AA48</f>
        <v>-1050531056</v>
      </c>
    </row>
    <row r="50" spans="1:27" x14ac:dyDescent="0.25">
      <c r="A50" s="43" t="s">
        <v>75</v>
      </c>
      <c r="B50" s="15" t="s">
        <v>32</v>
      </c>
      <c r="C50" s="20">
        <v>25021677</v>
      </c>
      <c r="D50" s="20"/>
      <c r="E50" s="21">
        <v>37000000</v>
      </c>
      <c r="F50" s="22">
        <v>45705000</v>
      </c>
      <c r="G50" s="22"/>
      <c r="H50" s="22">
        <v>19292</v>
      </c>
      <c r="I50" s="22">
        <v>455391</v>
      </c>
      <c r="J50" s="22">
        <v>474683</v>
      </c>
      <c r="K50" s="22">
        <v>3461415</v>
      </c>
      <c r="L50" s="22">
        <v>731146</v>
      </c>
      <c r="M50" s="22">
        <v>1623793</v>
      </c>
      <c r="N50" s="22">
        <v>5816354</v>
      </c>
      <c r="O50" s="22">
        <v>3366116</v>
      </c>
      <c r="P50" s="22">
        <v>656484</v>
      </c>
      <c r="Q50" s="22">
        <v>983540</v>
      </c>
      <c r="R50" s="22">
        <v>5006140</v>
      </c>
      <c r="S50" s="22">
        <v>1888210</v>
      </c>
      <c r="T50" s="22">
        <v>3854054</v>
      </c>
      <c r="U50" s="22">
        <v>5484349</v>
      </c>
      <c r="V50" s="22">
        <v>11226613</v>
      </c>
      <c r="W50" s="22">
        <v>22523790</v>
      </c>
      <c r="X50" s="22">
        <v>45705000</v>
      </c>
      <c r="Y50" s="22">
        <v>-23181210</v>
      </c>
      <c r="Z50" s="23">
        <v>-50.719199212340001</v>
      </c>
      <c r="AA50" s="20">
        <v>45705000</v>
      </c>
    </row>
    <row r="51" spans="1:27" x14ac:dyDescent="0.25">
      <c r="A51" s="43" t="s">
        <v>76</v>
      </c>
      <c r="B51" s="15" t="s">
        <v>32</v>
      </c>
      <c r="C51" s="44">
        <v>22409060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-1279382536</v>
      </c>
      <c r="D52" s="48">
        <f t="shared" si="3"/>
        <v>0</v>
      </c>
      <c r="E52" s="49">
        <f t="shared" si="3"/>
        <v>-987287855</v>
      </c>
      <c r="F52" s="50">
        <f t="shared" si="3"/>
        <v>-1004826056</v>
      </c>
      <c r="G52" s="50">
        <f t="shared" si="3"/>
        <v>-99060600</v>
      </c>
      <c r="H52" s="50">
        <f t="shared" si="3"/>
        <v>-135467366</v>
      </c>
      <c r="I52" s="50">
        <f t="shared" si="3"/>
        <v>-151928131</v>
      </c>
      <c r="J52" s="50">
        <f t="shared" si="3"/>
        <v>-386456097</v>
      </c>
      <c r="K52" s="50">
        <f t="shared" si="3"/>
        <v>-59170799</v>
      </c>
      <c r="L52" s="50">
        <f t="shared" si="3"/>
        <v>-54398431</v>
      </c>
      <c r="M52" s="50">
        <f t="shared" si="3"/>
        <v>3408960</v>
      </c>
      <c r="N52" s="50">
        <f t="shared" si="3"/>
        <v>-110160270</v>
      </c>
      <c r="O52" s="50">
        <f t="shared" si="3"/>
        <v>-36259313</v>
      </c>
      <c r="P52" s="50">
        <f t="shared" si="3"/>
        <v>-123062288</v>
      </c>
      <c r="Q52" s="50">
        <f t="shared" si="3"/>
        <v>-55966736</v>
      </c>
      <c r="R52" s="50">
        <f t="shared" si="3"/>
        <v>-215288337</v>
      </c>
      <c r="S52" s="50">
        <f t="shared" si="3"/>
        <v>3181852</v>
      </c>
      <c r="T52" s="50">
        <f t="shared" si="3"/>
        <v>-44176291</v>
      </c>
      <c r="U52" s="50">
        <f t="shared" si="3"/>
        <v>-52056665</v>
      </c>
      <c r="V52" s="50">
        <f t="shared" si="3"/>
        <v>-93051104</v>
      </c>
      <c r="W52" s="50">
        <f t="shared" si="3"/>
        <v>-804955808</v>
      </c>
      <c r="X52" s="50">
        <f t="shared" si="3"/>
        <v>-1004826056</v>
      </c>
      <c r="Y52" s="50">
        <f t="shared" si="3"/>
        <v>199870248</v>
      </c>
      <c r="Z52" s="51">
        <f>+IF(X52&lt;&gt;0,+(Y52/X52)*100,0)</f>
        <v>-19.891029577361998</v>
      </c>
      <c r="AA52" s="48">
        <f>SUM(AA49:AA51)</f>
        <v>-1004826056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-1279382536</v>
      </c>
      <c r="D54" s="54">
        <f>+D52-D53</f>
        <v>0</v>
      </c>
      <c r="E54" s="55">
        <f t="shared" si="4"/>
        <v>-987287855</v>
      </c>
      <c r="F54" s="56">
        <f t="shared" si="4"/>
        <v>-1004826056</v>
      </c>
      <c r="G54" s="56">
        <f t="shared" si="4"/>
        <v>-99060600</v>
      </c>
      <c r="H54" s="56">
        <f t="shared" si="4"/>
        <v>-135467366</v>
      </c>
      <c r="I54" s="56">
        <f t="shared" si="4"/>
        <v>-151928131</v>
      </c>
      <c r="J54" s="56">
        <f t="shared" si="4"/>
        <v>-386456097</v>
      </c>
      <c r="K54" s="56">
        <f t="shared" si="4"/>
        <v>-59170799</v>
      </c>
      <c r="L54" s="56">
        <f t="shared" si="4"/>
        <v>-54398431</v>
      </c>
      <c r="M54" s="56">
        <f t="shared" si="4"/>
        <v>3408960</v>
      </c>
      <c r="N54" s="56">
        <f t="shared" si="4"/>
        <v>-110160270</v>
      </c>
      <c r="O54" s="56">
        <f t="shared" si="4"/>
        <v>-36259313</v>
      </c>
      <c r="P54" s="56">
        <f t="shared" si="4"/>
        <v>-123062288</v>
      </c>
      <c r="Q54" s="56">
        <f t="shared" si="4"/>
        <v>-55966736</v>
      </c>
      <c r="R54" s="56">
        <f t="shared" si="4"/>
        <v>-215288337</v>
      </c>
      <c r="S54" s="56">
        <f t="shared" si="4"/>
        <v>3181852</v>
      </c>
      <c r="T54" s="56">
        <f t="shared" si="4"/>
        <v>-44176291</v>
      </c>
      <c r="U54" s="56">
        <f t="shared" si="4"/>
        <v>-52056665</v>
      </c>
      <c r="V54" s="56">
        <f t="shared" si="4"/>
        <v>-93051104</v>
      </c>
      <c r="W54" s="56">
        <f t="shared" si="4"/>
        <v>-804955808</v>
      </c>
      <c r="X54" s="56">
        <f t="shared" si="4"/>
        <v>-1004826056</v>
      </c>
      <c r="Y54" s="56">
        <f t="shared" si="4"/>
        <v>199870248</v>
      </c>
      <c r="Z54" s="57">
        <f>+IF(X54&lt;&gt;0,+(Y54/X54)*100,0)</f>
        <v>-19.891029577361998</v>
      </c>
      <c r="AA54" s="54">
        <f>+AA52-AA53</f>
        <v>-1004826056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-1279382536</v>
      </c>
      <c r="D57" s="48">
        <f>SUM(D54:D56)</f>
        <v>0</v>
      </c>
      <c r="E57" s="49">
        <f t="shared" si="5"/>
        <v>-987287855</v>
      </c>
      <c r="F57" s="50">
        <f t="shared" si="5"/>
        <v>-1004826056</v>
      </c>
      <c r="G57" s="50">
        <f t="shared" si="5"/>
        <v>-99060600</v>
      </c>
      <c r="H57" s="50">
        <f t="shared" si="5"/>
        <v>-135467366</v>
      </c>
      <c r="I57" s="50">
        <f t="shared" si="5"/>
        <v>-151928131</v>
      </c>
      <c r="J57" s="50">
        <f t="shared" si="5"/>
        <v>-386456097</v>
      </c>
      <c r="K57" s="50">
        <f t="shared" si="5"/>
        <v>-59170799</v>
      </c>
      <c r="L57" s="50">
        <f t="shared" si="5"/>
        <v>-54398431</v>
      </c>
      <c r="M57" s="50">
        <f t="shared" si="5"/>
        <v>3408960</v>
      </c>
      <c r="N57" s="50">
        <f t="shared" si="5"/>
        <v>-110160270</v>
      </c>
      <c r="O57" s="50">
        <f t="shared" si="5"/>
        <v>-36259313</v>
      </c>
      <c r="P57" s="50">
        <f t="shared" si="5"/>
        <v>-123062288</v>
      </c>
      <c r="Q57" s="50">
        <f t="shared" si="5"/>
        <v>-55966736</v>
      </c>
      <c r="R57" s="50">
        <f t="shared" si="5"/>
        <v>-215288337</v>
      </c>
      <c r="S57" s="50">
        <f t="shared" si="5"/>
        <v>3181852</v>
      </c>
      <c r="T57" s="50">
        <f t="shared" si="5"/>
        <v>-44176291</v>
      </c>
      <c r="U57" s="50">
        <f t="shared" si="5"/>
        <v>-52056665</v>
      </c>
      <c r="V57" s="50">
        <f t="shared" si="5"/>
        <v>-93051104</v>
      </c>
      <c r="W57" s="50">
        <f t="shared" si="5"/>
        <v>-804955808</v>
      </c>
      <c r="X57" s="50">
        <f t="shared" si="5"/>
        <v>-1004826056</v>
      </c>
      <c r="Y57" s="50">
        <f t="shared" si="5"/>
        <v>199870248</v>
      </c>
      <c r="Z57" s="51">
        <f>+IF(X57&lt;&gt;0,+(Y57/X57)*100,0)</f>
        <v>-19.891029577361998</v>
      </c>
      <c r="AA57" s="48">
        <f>SUM(AA54:AA56)</f>
        <v>-1004826056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-1279382536</v>
      </c>
      <c r="D60" s="65">
        <f>SUM(D57:D59)</f>
        <v>0</v>
      </c>
      <c r="E60" s="66">
        <f t="shared" si="6"/>
        <v>-987287855</v>
      </c>
      <c r="F60" s="67">
        <f t="shared" si="6"/>
        <v>-1004826056</v>
      </c>
      <c r="G60" s="67">
        <f t="shared" si="6"/>
        <v>-99060600</v>
      </c>
      <c r="H60" s="67">
        <f t="shared" si="6"/>
        <v>-135467366</v>
      </c>
      <c r="I60" s="67">
        <f t="shared" si="6"/>
        <v>-151928131</v>
      </c>
      <c r="J60" s="67">
        <f t="shared" si="6"/>
        <v>-386456097</v>
      </c>
      <c r="K60" s="67">
        <f t="shared" si="6"/>
        <v>-59170799</v>
      </c>
      <c r="L60" s="67">
        <f t="shared" si="6"/>
        <v>-54398431</v>
      </c>
      <c r="M60" s="67">
        <f t="shared" si="6"/>
        <v>3408960</v>
      </c>
      <c r="N60" s="67">
        <f t="shared" si="6"/>
        <v>-110160270</v>
      </c>
      <c r="O60" s="67">
        <f t="shared" si="6"/>
        <v>-36259313</v>
      </c>
      <c r="P60" s="67">
        <f t="shared" si="6"/>
        <v>-123062288</v>
      </c>
      <c r="Q60" s="67">
        <f t="shared" si="6"/>
        <v>-55966736</v>
      </c>
      <c r="R60" s="67">
        <f t="shared" si="6"/>
        <v>-215288337</v>
      </c>
      <c r="S60" s="67">
        <f t="shared" si="6"/>
        <v>3181852</v>
      </c>
      <c r="T60" s="67">
        <f t="shared" si="6"/>
        <v>-44176291</v>
      </c>
      <c r="U60" s="67">
        <f t="shared" si="6"/>
        <v>-52056665</v>
      </c>
      <c r="V60" s="67">
        <f t="shared" si="6"/>
        <v>-93051104</v>
      </c>
      <c r="W60" s="67">
        <f t="shared" si="6"/>
        <v>-804955808</v>
      </c>
      <c r="X60" s="67">
        <f t="shared" si="6"/>
        <v>-1004826056</v>
      </c>
      <c r="Y60" s="67">
        <f t="shared" si="6"/>
        <v>199870248</v>
      </c>
      <c r="Z60" s="68">
        <f>+IF(X60&lt;&gt;0,+(Y60/X60)*100,0)</f>
        <v>-19.891029577361998</v>
      </c>
      <c r="AA60" s="65">
        <f>SUM(AA57:AA59)</f>
        <v>-1004826056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4955284237</v>
      </c>
      <c r="D6" s="20"/>
      <c r="E6" s="21">
        <v>5828779860</v>
      </c>
      <c r="F6" s="22">
        <v>5730805920</v>
      </c>
      <c r="G6" s="22"/>
      <c r="H6" s="22">
        <v>305907079</v>
      </c>
      <c r="I6" s="22">
        <v>1374662599</v>
      </c>
      <c r="J6" s="22">
        <v>1680569678</v>
      </c>
      <c r="K6" s="22">
        <v>426484421</v>
      </c>
      <c r="L6" s="22">
        <v>407961247</v>
      </c>
      <c r="M6" s="22">
        <v>535764578</v>
      </c>
      <c r="N6" s="22">
        <v>1370210246</v>
      </c>
      <c r="O6" s="22">
        <v>396104458</v>
      </c>
      <c r="P6" s="22">
        <v>309322909</v>
      </c>
      <c r="Q6" s="22">
        <v>489497793</v>
      </c>
      <c r="R6" s="22">
        <v>1194925160</v>
      </c>
      <c r="S6" s="22">
        <v>545486747</v>
      </c>
      <c r="T6" s="22">
        <v>432751474</v>
      </c>
      <c r="U6" s="22">
        <v>560252870</v>
      </c>
      <c r="V6" s="22">
        <v>1538491091</v>
      </c>
      <c r="W6" s="22">
        <v>5784196175</v>
      </c>
      <c r="X6" s="22">
        <v>5730805920</v>
      </c>
      <c r="Y6" s="22">
        <v>53390255</v>
      </c>
      <c r="Z6" s="23">
        <v>0.93163606908537566</v>
      </c>
      <c r="AA6" s="20">
        <v>5730805920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6396095</v>
      </c>
      <c r="D10" s="20"/>
      <c r="E10" s="21">
        <v>68250</v>
      </c>
      <c r="F10" s="22">
        <v>522870</v>
      </c>
      <c r="G10" s="22"/>
      <c r="H10" s="22">
        <v>4321</v>
      </c>
      <c r="I10" s="22">
        <v>414857</v>
      </c>
      <c r="J10" s="22">
        <v>419178</v>
      </c>
      <c r="K10" s="22">
        <v>5166</v>
      </c>
      <c r="L10" s="22">
        <v>24053</v>
      </c>
      <c r="M10" s="22">
        <v>7079</v>
      </c>
      <c r="N10" s="22">
        <v>36298</v>
      </c>
      <c r="O10" s="22">
        <v>3462</v>
      </c>
      <c r="P10" s="22">
        <v>2473</v>
      </c>
      <c r="Q10" s="22">
        <v>2075</v>
      </c>
      <c r="R10" s="22">
        <v>8010</v>
      </c>
      <c r="S10" s="22">
        <v>2261</v>
      </c>
      <c r="T10" s="22">
        <v>3140</v>
      </c>
      <c r="U10" s="22">
        <v>125323</v>
      </c>
      <c r="V10" s="22">
        <v>130724</v>
      </c>
      <c r="W10" s="22">
        <v>594210</v>
      </c>
      <c r="X10" s="22">
        <v>522870</v>
      </c>
      <c r="Y10" s="22">
        <v>71340</v>
      </c>
      <c r="Z10" s="23">
        <v>13.643926788685523</v>
      </c>
      <c r="AA10" s="20">
        <v>522870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74007391</v>
      </c>
      <c r="D13" s="20"/>
      <c r="E13" s="21">
        <v>90766770</v>
      </c>
      <c r="F13" s="22">
        <v>115806660</v>
      </c>
      <c r="G13" s="22"/>
      <c r="H13" s="22">
        <v>118043774</v>
      </c>
      <c r="I13" s="22">
        <v>238646859</v>
      </c>
      <c r="J13" s="22">
        <v>356690633</v>
      </c>
      <c r="K13" s="22">
        <v>96683577</v>
      </c>
      <c r="L13" s="22">
        <v>-331283229</v>
      </c>
      <c r="M13" s="22">
        <v>122272461</v>
      </c>
      <c r="N13" s="22">
        <v>-112327191</v>
      </c>
      <c r="O13" s="22">
        <v>128475364</v>
      </c>
      <c r="P13" s="22">
        <v>-302160</v>
      </c>
      <c r="Q13" s="22">
        <v>123355606</v>
      </c>
      <c r="R13" s="22">
        <v>251528810</v>
      </c>
      <c r="S13" s="22">
        <v>129867775</v>
      </c>
      <c r="T13" s="22">
        <v>132892859</v>
      </c>
      <c r="U13" s="22">
        <v>-231281643</v>
      </c>
      <c r="V13" s="22">
        <v>31478991</v>
      </c>
      <c r="W13" s="22">
        <v>527371243</v>
      </c>
      <c r="X13" s="22">
        <v>115806660</v>
      </c>
      <c r="Y13" s="22">
        <v>411564583</v>
      </c>
      <c r="Z13" s="23">
        <v>355.38939038566519</v>
      </c>
      <c r="AA13" s="20">
        <v>115806660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15763</v>
      </c>
      <c r="D17" s="20"/>
      <c r="E17" s="21">
        <v>16560</v>
      </c>
      <c r="F17" s="22">
        <v>15770</v>
      </c>
      <c r="G17" s="22"/>
      <c r="H17" s="22">
        <v>1314</v>
      </c>
      <c r="I17" s="22">
        <v>2627</v>
      </c>
      <c r="J17" s="22">
        <v>3941</v>
      </c>
      <c r="K17" s="22">
        <v>1269</v>
      </c>
      <c r="L17" s="22">
        <v>1314</v>
      </c>
      <c r="M17" s="22">
        <v>1314</v>
      </c>
      <c r="N17" s="22">
        <v>3897</v>
      </c>
      <c r="O17" s="22">
        <v>1314</v>
      </c>
      <c r="P17" s="22">
        <v>1314</v>
      </c>
      <c r="Q17" s="22">
        <v>1314</v>
      </c>
      <c r="R17" s="22">
        <v>3942</v>
      </c>
      <c r="S17" s="22">
        <v>1314</v>
      </c>
      <c r="T17" s="22">
        <v>1314</v>
      </c>
      <c r="U17" s="22">
        <v>1314</v>
      </c>
      <c r="V17" s="22">
        <v>3942</v>
      </c>
      <c r="W17" s="22">
        <v>15722</v>
      </c>
      <c r="X17" s="22">
        <v>15770</v>
      </c>
      <c r="Y17" s="22">
        <v>-48</v>
      </c>
      <c r="Z17" s="23">
        <v>-0.30437539632213062</v>
      </c>
      <c r="AA17" s="20">
        <v>15770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266274</v>
      </c>
      <c r="D20" s="20"/>
      <c r="E20" s="21">
        <v>33500</v>
      </c>
      <c r="F20" s="22">
        <v>778300</v>
      </c>
      <c r="G20" s="22"/>
      <c r="H20" s="22"/>
      <c r="I20" s="22">
        <v>6126</v>
      </c>
      <c r="J20" s="22">
        <v>6126</v>
      </c>
      <c r="K20" s="22">
        <v>47</v>
      </c>
      <c r="L20" s="22">
        <v>716485</v>
      </c>
      <c r="M20" s="22">
        <v>18234</v>
      </c>
      <c r="N20" s="22">
        <v>734766</v>
      </c>
      <c r="O20" s="22">
        <v>554</v>
      </c>
      <c r="P20" s="22">
        <v>-694685</v>
      </c>
      <c r="Q20" s="22">
        <v>28058</v>
      </c>
      <c r="R20" s="22">
        <v>-666073</v>
      </c>
      <c r="S20" s="22"/>
      <c r="T20" s="22">
        <v>171256</v>
      </c>
      <c r="U20" s="22">
        <v>149286</v>
      </c>
      <c r="V20" s="22">
        <v>320542</v>
      </c>
      <c r="W20" s="22">
        <v>395361</v>
      </c>
      <c r="X20" s="22">
        <v>778300</v>
      </c>
      <c r="Y20" s="22">
        <v>-382939</v>
      </c>
      <c r="Z20" s="18">
        <v>-49.201978671463451</v>
      </c>
      <c r="AA20" s="20">
        <v>778300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1497302</v>
      </c>
      <c r="D24" s="20"/>
      <c r="E24" s="21">
        <v>1278270</v>
      </c>
      <c r="F24" s="22">
        <v>2141860</v>
      </c>
      <c r="G24" s="22"/>
      <c r="H24" s="22">
        <v>230560</v>
      </c>
      <c r="I24" s="22">
        <v>376415</v>
      </c>
      <c r="J24" s="22">
        <v>606975</v>
      </c>
      <c r="K24" s="22">
        <v>177392</v>
      </c>
      <c r="L24" s="22">
        <v>292696</v>
      </c>
      <c r="M24" s="22">
        <v>139131</v>
      </c>
      <c r="N24" s="22">
        <v>609219</v>
      </c>
      <c r="O24" s="22">
        <v>134783</v>
      </c>
      <c r="P24" s="22">
        <v>147913</v>
      </c>
      <c r="Q24" s="22">
        <v>113913</v>
      </c>
      <c r="R24" s="22">
        <v>396609</v>
      </c>
      <c r="S24" s="22">
        <v>72174</v>
      </c>
      <c r="T24" s="22">
        <v>190692</v>
      </c>
      <c r="U24" s="22">
        <v>109305</v>
      </c>
      <c r="V24" s="22">
        <v>372171</v>
      </c>
      <c r="W24" s="22">
        <v>1984974</v>
      </c>
      <c r="X24" s="22">
        <v>2141860</v>
      </c>
      <c r="Y24" s="22">
        <v>-156886</v>
      </c>
      <c r="Z24" s="23">
        <v>-7.3247551193822185</v>
      </c>
      <c r="AA24" s="20">
        <v>2141860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39369232</v>
      </c>
      <c r="D26" s="20"/>
      <c r="E26" s="21">
        <v>38091930</v>
      </c>
      <c r="F26" s="22">
        <v>34917730</v>
      </c>
      <c r="G26" s="22"/>
      <c r="H26" s="22">
        <v>10126514</v>
      </c>
      <c r="I26" s="22">
        <v>2640126</v>
      </c>
      <c r="J26" s="22">
        <v>12766640</v>
      </c>
      <c r="K26" s="22">
        <v>939836</v>
      </c>
      <c r="L26" s="22">
        <v>879949</v>
      </c>
      <c r="M26" s="22">
        <v>792588</v>
      </c>
      <c r="N26" s="22">
        <v>2612373</v>
      </c>
      <c r="O26" s="22">
        <v>687655</v>
      </c>
      <c r="P26" s="22">
        <v>904338</v>
      </c>
      <c r="Q26" s="22">
        <v>850387</v>
      </c>
      <c r="R26" s="22">
        <v>2442380</v>
      </c>
      <c r="S26" s="22">
        <v>14827318</v>
      </c>
      <c r="T26" s="22">
        <v>625062</v>
      </c>
      <c r="U26" s="22">
        <v>815023</v>
      </c>
      <c r="V26" s="22">
        <v>16267403</v>
      </c>
      <c r="W26" s="22">
        <v>34088796</v>
      </c>
      <c r="X26" s="22">
        <v>34917730</v>
      </c>
      <c r="Y26" s="22">
        <v>-828934</v>
      </c>
      <c r="Z26" s="23">
        <v>-2.3739630268061527</v>
      </c>
      <c r="AA26" s="20">
        <v>34917730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5076836294</v>
      </c>
      <c r="D33" s="29">
        <f t="shared" ref="D33:Y33" si="0">SUM(D6:D32)</f>
        <v>0</v>
      </c>
      <c r="E33" s="30">
        <f t="shared" si="0"/>
        <v>5959035140</v>
      </c>
      <c r="F33" s="31">
        <f t="shared" si="0"/>
        <v>5884989110</v>
      </c>
      <c r="G33" s="31">
        <f t="shared" si="0"/>
        <v>0</v>
      </c>
      <c r="H33" s="31">
        <f t="shared" si="0"/>
        <v>434313562</v>
      </c>
      <c r="I33" s="31">
        <f t="shared" si="0"/>
        <v>1616749609</v>
      </c>
      <c r="J33" s="31">
        <f t="shared" si="0"/>
        <v>2051063171</v>
      </c>
      <c r="K33" s="31">
        <f t="shared" si="0"/>
        <v>524291708</v>
      </c>
      <c r="L33" s="31">
        <f t="shared" si="0"/>
        <v>78592515</v>
      </c>
      <c r="M33" s="31">
        <f t="shared" si="0"/>
        <v>658995385</v>
      </c>
      <c r="N33" s="31">
        <f t="shared" si="0"/>
        <v>1261879608</v>
      </c>
      <c r="O33" s="31">
        <f t="shared" si="0"/>
        <v>525407590</v>
      </c>
      <c r="P33" s="31">
        <f t="shared" si="0"/>
        <v>309382102</v>
      </c>
      <c r="Q33" s="31">
        <f t="shared" si="0"/>
        <v>613849146</v>
      </c>
      <c r="R33" s="31">
        <f t="shared" si="0"/>
        <v>1448638838</v>
      </c>
      <c r="S33" s="31">
        <f t="shared" si="0"/>
        <v>690257589</v>
      </c>
      <c r="T33" s="31">
        <f t="shared" si="0"/>
        <v>566635797</v>
      </c>
      <c r="U33" s="31">
        <f t="shared" si="0"/>
        <v>330171478</v>
      </c>
      <c r="V33" s="31">
        <f t="shared" si="0"/>
        <v>1587064864</v>
      </c>
      <c r="W33" s="31">
        <f t="shared" si="0"/>
        <v>6348646481</v>
      </c>
      <c r="X33" s="31">
        <f t="shared" si="0"/>
        <v>5884989110</v>
      </c>
      <c r="Y33" s="31">
        <f t="shared" si="0"/>
        <v>463657371</v>
      </c>
      <c r="Z33" s="32">
        <f>+IF(X33&lt;&gt;0,+(Y33/X33)*100,0)</f>
        <v>7.8786445027083483</v>
      </c>
      <c r="AA33" s="29">
        <f>SUM(AA6:AA32)</f>
        <v>5884989110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448523137</v>
      </c>
      <c r="D35" s="20"/>
      <c r="E35" s="21">
        <v>529458350</v>
      </c>
      <c r="F35" s="22">
        <v>525347570</v>
      </c>
      <c r="G35" s="22"/>
      <c r="H35" s="22">
        <v>22500567</v>
      </c>
      <c r="I35" s="22">
        <v>72710865</v>
      </c>
      <c r="J35" s="22">
        <v>95211432</v>
      </c>
      <c r="K35" s="22">
        <v>35338286</v>
      </c>
      <c r="L35" s="22">
        <v>44991388</v>
      </c>
      <c r="M35" s="22">
        <v>35745530</v>
      </c>
      <c r="N35" s="22">
        <v>116075204</v>
      </c>
      <c r="O35" s="22">
        <v>34280717</v>
      </c>
      <c r="P35" s="22">
        <v>33077111</v>
      </c>
      <c r="Q35" s="22">
        <v>35119994</v>
      </c>
      <c r="R35" s="22">
        <v>102477822</v>
      </c>
      <c r="S35" s="22">
        <v>34022746</v>
      </c>
      <c r="T35" s="22">
        <v>32987940</v>
      </c>
      <c r="U35" s="22">
        <v>33871229</v>
      </c>
      <c r="V35" s="22">
        <v>100881915</v>
      </c>
      <c r="W35" s="22">
        <v>414646373</v>
      </c>
      <c r="X35" s="22">
        <v>525347570</v>
      </c>
      <c r="Y35" s="22">
        <v>-110701197</v>
      </c>
      <c r="Z35" s="23">
        <v>-21.071991824384</v>
      </c>
      <c r="AA35" s="20">
        <v>525347570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5635672552</v>
      </c>
      <c r="D37" s="20"/>
      <c r="E37" s="21">
        <v>6338216080</v>
      </c>
      <c r="F37" s="22">
        <v>6457165920</v>
      </c>
      <c r="G37" s="22"/>
      <c r="H37" s="22">
        <v>155881884</v>
      </c>
      <c r="I37" s="22">
        <v>1976572681</v>
      </c>
      <c r="J37" s="22">
        <v>2132454565</v>
      </c>
      <c r="K37" s="22">
        <v>454511477</v>
      </c>
      <c r="L37" s="22">
        <v>482850321</v>
      </c>
      <c r="M37" s="22">
        <v>392838308</v>
      </c>
      <c r="N37" s="22">
        <v>1330200106</v>
      </c>
      <c r="O37" s="22">
        <v>426197587</v>
      </c>
      <c r="P37" s="22">
        <v>470691500</v>
      </c>
      <c r="Q37" s="22">
        <v>432481900</v>
      </c>
      <c r="R37" s="22">
        <v>1329370987</v>
      </c>
      <c r="S37" s="22">
        <v>447805514</v>
      </c>
      <c r="T37" s="22">
        <v>459651641</v>
      </c>
      <c r="U37" s="22">
        <v>797064089</v>
      </c>
      <c r="V37" s="22">
        <v>1704521244</v>
      </c>
      <c r="W37" s="22">
        <v>6496546902</v>
      </c>
      <c r="X37" s="22">
        <v>6457165920</v>
      </c>
      <c r="Y37" s="22">
        <v>39380982</v>
      </c>
      <c r="Z37" s="23">
        <v>0.6098802863036854</v>
      </c>
      <c r="AA37" s="20">
        <v>6457165920</v>
      </c>
    </row>
    <row r="38" spans="1:27" x14ac:dyDescent="0.25">
      <c r="A38" s="19" t="s">
        <v>64</v>
      </c>
      <c r="B38" s="15" t="s">
        <v>32</v>
      </c>
      <c r="C38" s="20">
        <v>95886176</v>
      </c>
      <c r="D38" s="20"/>
      <c r="E38" s="21">
        <v>102586960</v>
      </c>
      <c r="F38" s="22">
        <v>103310810</v>
      </c>
      <c r="G38" s="22"/>
      <c r="H38" s="22">
        <v>7937727</v>
      </c>
      <c r="I38" s="22">
        <v>18259475</v>
      </c>
      <c r="J38" s="22">
        <v>26197202</v>
      </c>
      <c r="K38" s="22">
        <v>7623011</v>
      </c>
      <c r="L38" s="22">
        <v>4730531</v>
      </c>
      <c r="M38" s="22">
        <v>1110117</v>
      </c>
      <c r="N38" s="22">
        <v>13463659</v>
      </c>
      <c r="O38" s="22">
        <v>3157392</v>
      </c>
      <c r="P38" s="22">
        <v>1345406</v>
      </c>
      <c r="Q38" s="22">
        <v>1470931</v>
      </c>
      <c r="R38" s="22">
        <v>5973729</v>
      </c>
      <c r="S38" s="22">
        <v>2278781</v>
      </c>
      <c r="T38" s="22">
        <v>3286196</v>
      </c>
      <c r="U38" s="22">
        <v>4733688</v>
      </c>
      <c r="V38" s="22">
        <v>10298665</v>
      </c>
      <c r="W38" s="22">
        <v>55933255</v>
      </c>
      <c r="X38" s="22">
        <v>103310810</v>
      </c>
      <c r="Y38" s="22">
        <v>-47377555</v>
      </c>
      <c r="Z38" s="23">
        <v>-45.859242609752066</v>
      </c>
      <c r="AA38" s="20">
        <v>103310810</v>
      </c>
    </row>
    <row r="39" spans="1:27" x14ac:dyDescent="0.25">
      <c r="A39" s="19" t="s">
        <v>65</v>
      </c>
      <c r="B39" s="15" t="s">
        <v>32</v>
      </c>
      <c r="C39" s="20">
        <v>53105595</v>
      </c>
      <c r="D39" s="20"/>
      <c r="E39" s="21">
        <v>94190500</v>
      </c>
      <c r="F39" s="22">
        <v>94190500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94190500</v>
      </c>
      <c r="Y39" s="22">
        <v>-94190500</v>
      </c>
      <c r="Z39" s="23">
        <v>-100</v>
      </c>
      <c r="AA39" s="20">
        <v>94190500</v>
      </c>
    </row>
    <row r="40" spans="1:27" x14ac:dyDescent="0.25">
      <c r="A40" s="19" t="s">
        <v>66</v>
      </c>
      <c r="B40" s="15" t="s">
        <v>32</v>
      </c>
      <c r="C40" s="20">
        <v>141698446</v>
      </c>
      <c r="D40" s="20"/>
      <c r="E40" s="21">
        <v>147615510</v>
      </c>
      <c r="F40" s="22">
        <v>147615510</v>
      </c>
      <c r="G40" s="22"/>
      <c r="H40" s="22"/>
      <c r="I40" s="22"/>
      <c r="J40" s="22"/>
      <c r="K40" s="22"/>
      <c r="L40" s="22"/>
      <c r="M40" s="22"/>
      <c r="N40" s="22"/>
      <c r="O40" s="22">
        <v>94425266</v>
      </c>
      <c r="P40" s="22"/>
      <c r="Q40" s="22"/>
      <c r="R40" s="22">
        <v>94425266</v>
      </c>
      <c r="S40" s="22"/>
      <c r="T40" s="22"/>
      <c r="U40" s="22"/>
      <c r="V40" s="22"/>
      <c r="W40" s="22">
        <v>94425266</v>
      </c>
      <c r="X40" s="22">
        <v>147615510</v>
      </c>
      <c r="Y40" s="22">
        <v>-53190244</v>
      </c>
      <c r="Z40" s="23">
        <v>-36.032964286747379</v>
      </c>
      <c r="AA40" s="20">
        <v>147615510</v>
      </c>
    </row>
    <row r="41" spans="1:27" x14ac:dyDescent="0.25">
      <c r="A41" s="19" t="s">
        <v>40</v>
      </c>
      <c r="B41" s="15" t="s">
        <v>32</v>
      </c>
      <c r="C41" s="20">
        <v>34714164</v>
      </c>
      <c r="D41" s="20"/>
      <c r="E41" s="21">
        <v>29730290</v>
      </c>
      <c r="F41" s="22">
        <v>29730290</v>
      </c>
      <c r="G41" s="22"/>
      <c r="H41" s="22">
        <v>190742</v>
      </c>
      <c r="I41" s="22">
        <v>-1390809</v>
      </c>
      <c r="J41" s="22">
        <v>-1200067</v>
      </c>
      <c r="K41" s="22">
        <v>261062</v>
      </c>
      <c r="L41" s="22">
        <v>4179059</v>
      </c>
      <c r="M41" s="22">
        <v>103439</v>
      </c>
      <c r="N41" s="22">
        <v>4543560</v>
      </c>
      <c r="O41" s="22">
        <v>6241280</v>
      </c>
      <c r="P41" s="22">
        <v>117486</v>
      </c>
      <c r="Q41" s="22">
        <v>3340987</v>
      </c>
      <c r="R41" s="22">
        <v>9699753</v>
      </c>
      <c r="S41" s="22">
        <v>126147</v>
      </c>
      <c r="T41" s="22">
        <v>4402264</v>
      </c>
      <c r="U41" s="22">
        <v>147489</v>
      </c>
      <c r="V41" s="22">
        <v>4675900</v>
      </c>
      <c r="W41" s="22">
        <v>17719146</v>
      </c>
      <c r="X41" s="22">
        <v>29730290</v>
      </c>
      <c r="Y41" s="22">
        <v>-12011144</v>
      </c>
      <c r="Z41" s="23">
        <v>-40.400359364136712</v>
      </c>
      <c r="AA41" s="20">
        <v>29730290</v>
      </c>
    </row>
    <row r="42" spans="1:27" x14ac:dyDescent="0.25">
      <c r="A42" s="19" t="s">
        <v>67</v>
      </c>
      <c r="B42" s="15" t="s">
        <v>32</v>
      </c>
      <c r="C42" s="20">
        <v>83284399</v>
      </c>
      <c r="D42" s="20"/>
      <c r="E42" s="21">
        <v>108512080</v>
      </c>
      <c r="F42" s="22">
        <v>111389680</v>
      </c>
      <c r="G42" s="22"/>
      <c r="H42" s="22">
        <v>345949</v>
      </c>
      <c r="I42" s="22">
        <v>13102414</v>
      </c>
      <c r="J42" s="22">
        <v>13448363</v>
      </c>
      <c r="K42" s="22">
        <v>6676723</v>
      </c>
      <c r="L42" s="22">
        <v>6286296</v>
      </c>
      <c r="M42" s="22">
        <v>17396298</v>
      </c>
      <c r="N42" s="22">
        <v>30359317</v>
      </c>
      <c r="O42" s="22">
        <v>10320918</v>
      </c>
      <c r="P42" s="22">
        <v>12992511</v>
      </c>
      <c r="Q42" s="22">
        <v>5982971</v>
      </c>
      <c r="R42" s="22">
        <v>29296400</v>
      </c>
      <c r="S42" s="22">
        <v>4266387</v>
      </c>
      <c r="T42" s="22">
        <v>13151773</v>
      </c>
      <c r="U42" s="22">
        <v>20069757</v>
      </c>
      <c r="V42" s="22">
        <v>37487917</v>
      </c>
      <c r="W42" s="22">
        <v>110591997</v>
      </c>
      <c r="X42" s="22">
        <v>111389680</v>
      </c>
      <c r="Y42" s="22">
        <v>-797683</v>
      </c>
      <c r="Z42" s="23">
        <v>-0.71611930297313009</v>
      </c>
      <c r="AA42" s="20">
        <v>111389680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13728056</v>
      </c>
      <c r="D44" s="20"/>
      <c r="E44" s="21">
        <v>20496860</v>
      </c>
      <c r="F44" s="22">
        <v>20496860</v>
      </c>
      <c r="G44" s="22"/>
      <c r="H44" s="22">
        <v>580001</v>
      </c>
      <c r="I44" s="22">
        <v>1456532</v>
      </c>
      <c r="J44" s="22">
        <v>2036533</v>
      </c>
      <c r="K44" s="22"/>
      <c r="L44" s="22">
        <v>605409</v>
      </c>
      <c r="M44" s="22"/>
      <c r="N44" s="22">
        <v>605409</v>
      </c>
      <c r="O44" s="22"/>
      <c r="P44" s="22"/>
      <c r="Q44" s="22"/>
      <c r="R44" s="22"/>
      <c r="S44" s="22"/>
      <c r="T44" s="22"/>
      <c r="U44" s="22"/>
      <c r="V44" s="22"/>
      <c r="W44" s="22">
        <v>2641942</v>
      </c>
      <c r="X44" s="22">
        <v>20496860</v>
      </c>
      <c r="Y44" s="22">
        <v>-17854918</v>
      </c>
      <c r="Z44" s="23">
        <v>-87.110503755209336</v>
      </c>
      <c r="AA44" s="20">
        <v>20496860</v>
      </c>
    </row>
    <row r="45" spans="1:27" x14ac:dyDescent="0.25">
      <c r="A45" s="19" t="s">
        <v>70</v>
      </c>
      <c r="B45" s="15" t="s">
        <v>32</v>
      </c>
      <c r="C45" s="20">
        <v>27683625</v>
      </c>
      <c r="D45" s="20"/>
      <c r="E45" s="21">
        <v>44776920</v>
      </c>
      <c r="F45" s="22">
        <v>47675460</v>
      </c>
      <c r="G45" s="22"/>
      <c r="H45" s="22">
        <v>1465948</v>
      </c>
      <c r="I45" s="22">
        <v>5128343</v>
      </c>
      <c r="J45" s="22">
        <v>6594291</v>
      </c>
      <c r="K45" s="22">
        <v>2142818</v>
      </c>
      <c r="L45" s="22">
        <v>4096182</v>
      </c>
      <c r="M45" s="22">
        <v>1788500</v>
      </c>
      <c r="N45" s="22">
        <v>8027500</v>
      </c>
      <c r="O45" s="22">
        <v>2032754</v>
      </c>
      <c r="P45" s="22">
        <v>1811275</v>
      </c>
      <c r="Q45" s="22">
        <v>1657275</v>
      </c>
      <c r="R45" s="22">
        <v>5501304</v>
      </c>
      <c r="S45" s="22">
        <v>6079084</v>
      </c>
      <c r="T45" s="22">
        <v>1211267</v>
      </c>
      <c r="U45" s="22">
        <v>2367752</v>
      </c>
      <c r="V45" s="22">
        <v>9658103</v>
      </c>
      <c r="W45" s="22">
        <v>29781198</v>
      </c>
      <c r="X45" s="22">
        <v>47675460</v>
      </c>
      <c r="Y45" s="22">
        <v>-17894262</v>
      </c>
      <c r="Z45" s="23">
        <v>-37.533485780734992</v>
      </c>
      <c r="AA45" s="20">
        <v>47675460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6534296150</v>
      </c>
      <c r="D48" s="29">
        <f t="shared" ref="D48:Y48" si="1">SUM(D35:D47)</f>
        <v>0</v>
      </c>
      <c r="E48" s="30">
        <f t="shared" si="1"/>
        <v>7415583550</v>
      </c>
      <c r="F48" s="31">
        <f t="shared" si="1"/>
        <v>7536922600</v>
      </c>
      <c r="G48" s="31">
        <f t="shared" si="1"/>
        <v>0</v>
      </c>
      <c r="H48" s="31">
        <f t="shared" si="1"/>
        <v>188902818</v>
      </c>
      <c r="I48" s="31">
        <f t="shared" si="1"/>
        <v>2085839501</v>
      </c>
      <c r="J48" s="31">
        <f t="shared" si="1"/>
        <v>2274742319</v>
      </c>
      <c r="K48" s="31">
        <f t="shared" si="1"/>
        <v>506553377</v>
      </c>
      <c r="L48" s="31">
        <f t="shared" si="1"/>
        <v>547739186</v>
      </c>
      <c r="M48" s="31">
        <f t="shared" si="1"/>
        <v>448982192</v>
      </c>
      <c r="N48" s="31">
        <f t="shared" si="1"/>
        <v>1503274755</v>
      </c>
      <c r="O48" s="31">
        <f t="shared" si="1"/>
        <v>576655914</v>
      </c>
      <c r="P48" s="31">
        <f t="shared" si="1"/>
        <v>520035289</v>
      </c>
      <c r="Q48" s="31">
        <f t="shared" si="1"/>
        <v>480054058</v>
      </c>
      <c r="R48" s="31">
        <f t="shared" si="1"/>
        <v>1576745261</v>
      </c>
      <c r="S48" s="31">
        <f t="shared" si="1"/>
        <v>494578659</v>
      </c>
      <c r="T48" s="31">
        <f t="shared" si="1"/>
        <v>514691081</v>
      </c>
      <c r="U48" s="31">
        <f t="shared" si="1"/>
        <v>858254004</v>
      </c>
      <c r="V48" s="31">
        <f t="shared" si="1"/>
        <v>1867523744</v>
      </c>
      <c r="W48" s="31">
        <f t="shared" si="1"/>
        <v>7222286079</v>
      </c>
      <c r="X48" s="31">
        <f t="shared" si="1"/>
        <v>7536922600</v>
      </c>
      <c r="Y48" s="31">
        <f t="shared" si="1"/>
        <v>-314636521</v>
      </c>
      <c r="Z48" s="32">
        <f>+IF(X48&lt;&gt;0,+(Y48/X48)*100,0)</f>
        <v>-4.1746019920650372</v>
      </c>
      <c r="AA48" s="29">
        <f>SUM(AA35:AA47)</f>
        <v>7536922600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-1457459856</v>
      </c>
      <c r="D49" s="39">
        <f t="shared" si="2"/>
        <v>0</v>
      </c>
      <c r="E49" s="40">
        <f t="shared" si="2"/>
        <v>-1456548410</v>
      </c>
      <c r="F49" s="41">
        <f t="shared" si="2"/>
        <v>-1651933490</v>
      </c>
      <c r="G49" s="41">
        <f t="shared" si="2"/>
        <v>0</v>
      </c>
      <c r="H49" s="41">
        <f t="shared" si="2"/>
        <v>245410744</v>
      </c>
      <c r="I49" s="41">
        <f t="shared" si="2"/>
        <v>-469089892</v>
      </c>
      <c r="J49" s="41">
        <f t="shared" si="2"/>
        <v>-223679148</v>
      </c>
      <c r="K49" s="41">
        <f t="shared" si="2"/>
        <v>17738331</v>
      </c>
      <c r="L49" s="41">
        <f t="shared" si="2"/>
        <v>-469146671</v>
      </c>
      <c r="M49" s="41">
        <f t="shared" si="2"/>
        <v>210013193</v>
      </c>
      <c r="N49" s="41">
        <f t="shared" si="2"/>
        <v>-241395147</v>
      </c>
      <c r="O49" s="41">
        <f t="shared" si="2"/>
        <v>-51248324</v>
      </c>
      <c r="P49" s="41">
        <f t="shared" si="2"/>
        <v>-210653187</v>
      </c>
      <c r="Q49" s="41">
        <f t="shared" si="2"/>
        <v>133795088</v>
      </c>
      <c r="R49" s="41">
        <f t="shared" si="2"/>
        <v>-128106423</v>
      </c>
      <c r="S49" s="41">
        <f t="shared" si="2"/>
        <v>195678930</v>
      </c>
      <c r="T49" s="41">
        <f t="shared" si="2"/>
        <v>51944716</v>
      </c>
      <c r="U49" s="41">
        <f t="shared" si="2"/>
        <v>-528082526</v>
      </c>
      <c r="V49" s="41">
        <f t="shared" si="2"/>
        <v>-280458880</v>
      </c>
      <c r="W49" s="41">
        <f t="shared" si="2"/>
        <v>-873639598</v>
      </c>
      <c r="X49" s="41">
        <f t="shared" si="2"/>
        <v>-1651933490</v>
      </c>
      <c r="Y49" s="41">
        <f t="shared" si="2"/>
        <v>778293892</v>
      </c>
      <c r="Z49" s="42">
        <f>+IF(X49&lt;&gt;0,+(Y49/X49)*100,0)</f>
        <v>-47.114117893451024</v>
      </c>
      <c r="AA49" s="39">
        <f>+AA33-AA48</f>
        <v>-1651933490</v>
      </c>
    </row>
    <row r="50" spans="1:27" x14ac:dyDescent="0.25">
      <c r="A50" s="43" t="s">
        <v>75</v>
      </c>
      <c r="B50" s="15" t="s">
        <v>32</v>
      </c>
      <c r="C50" s="20">
        <v>155547692</v>
      </c>
      <c r="D50" s="20"/>
      <c r="E50" s="21">
        <v>171360950</v>
      </c>
      <c r="F50" s="22">
        <v>164136100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>
        <v>2109132</v>
      </c>
      <c r="U50" s="22"/>
      <c r="V50" s="22">
        <v>2109132</v>
      </c>
      <c r="W50" s="22">
        <v>2109132</v>
      </c>
      <c r="X50" s="22">
        <v>164136100</v>
      </c>
      <c r="Y50" s="22">
        <v>-162026968</v>
      </c>
      <c r="Z50" s="23">
        <v>-98.715010287194588</v>
      </c>
      <c r="AA50" s="20">
        <v>164136100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-1301912164</v>
      </c>
      <c r="D52" s="48">
        <f t="shared" si="3"/>
        <v>0</v>
      </c>
      <c r="E52" s="49">
        <f t="shared" si="3"/>
        <v>-1285187460</v>
      </c>
      <c r="F52" s="50">
        <f t="shared" si="3"/>
        <v>-1487797390</v>
      </c>
      <c r="G52" s="50">
        <f t="shared" si="3"/>
        <v>0</v>
      </c>
      <c r="H52" s="50">
        <f t="shared" si="3"/>
        <v>245410744</v>
      </c>
      <c r="I52" s="50">
        <f t="shared" si="3"/>
        <v>-469089892</v>
      </c>
      <c r="J52" s="50">
        <f t="shared" si="3"/>
        <v>-223679148</v>
      </c>
      <c r="K52" s="50">
        <f t="shared" si="3"/>
        <v>17738331</v>
      </c>
      <c r="L52" s="50">
        <f t="shared" si="3"/>
        <v>-469146671</v>
      </c>
      <c r="M52" s="50">
        <f t="shared" si="3"/>
        <v>210013193</v>
      </c>
      <c r="N52" s="50">
        <f t="shared" si="3"/>
        <v>-241395147</v>
      </c>
      <c r="O52" s="50">
        <f t="shared" si="3"/>
        <v>-51248324</v>
      </c>
      <c r="P52" s="50">
        <f t="shared" si="3"/>
        <v>-210653187</v>
      </c>
      <c r="Q52" s="50">
        <f t="shared" si="3"/>
        <v>133795088</v>
      </c>
      <c r="R52" s="50">
        <f t="shared" si="3"/>
        <v>-128106423</v>
      </c>
      <c r="S52" s="50">
        <f t="shared" si="3"/>
        <v>195678930</v>
      </c>
      <c r="T52" s="50">
        <f t="shared" si="3"/>
        <v>54053848</v>
      </c>
      <c r="U52" s="50">
        <f t="shared" si="3"/>
        <v>-528082526</v>
      </c>
      <c r="V52" s="50">
        <f t="shared" si="3"/>
        <v>-278349748</v>
      </c>
      <c r="W52" s="50">
        <f t="shared" si="3"/>
        <v>-871530466</v>
      </c>
      <c r="X52" s="50">
        <f t="shared" si="3"/>
        <v>-1487797390</v>
      </c>
      <c r="Y52" s="50">
        <f t="shared" si="3"/>
        <v>616266924</v>
      </c>
      <c r="Z52" s="51">
        <f>+IF(X52&lt;&gt;0,+(Y52/X52)*100,0)</f>
        <v>-41.421427953976988</v>
      </c>
      <c r="AA52" s="48">
        <f>SUM(AA49:AA51)</f>
        <v>-1487797390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-1301912164</v>
      </c>
      <c r="D54" s="54">
        <f>+D52-D53</f>
        <v>0</v>
      </c>
      <c r="E54" s="55">
        <f t="shared" si="4"/>
        <v>-1285187460</v>
      </c>
      <c r="F54" s="56">
        <f t="shared" si="4"/>
        <v>-1487797390</v>
      </c>
      <c r="G54" s="56">
        <f t="shared" si="4"/>
        <v>0</v>
      </c>
      <c r="H54" s="56">
        <f t="shared" si="4"/>
        <v>245410744</v>
      </c>
      <c r="I54" s="56">
        <f t="shared" si="4"/>
        <v>-469089892</v>
      </c>
      <c r="J54" s="56">
        <f t="shared" si="4"/>
        <v>-223679148</v>
      </c>
      <c r="K54" s="56">
        <f t="shared" si="4"/>
        <v>17738331</v>
      </c>
      <c r="L54" s="56">
        <f t="shared" si="4"/>
        <v>-469146671</v>
      </c>
      <c r="M54" s="56">
        <f t="shared" si="4"/>
        <v>210013193</v>
      </c>
      <c r="N54" s="56">
        <f t="shared" si="4"/>
        <v>-241395147</v>
      </c>
      <c r="O54" s="56">
        <f t="shared" si="4"/>
        <v>-51248324</v>
      </c>
      <c r="P54" s="56">
        <f t="shared" si="4"/>
        <v>-210653187</v>
      </c>
      <c r="Q54" s="56">
        <f t="shared" si="4"/>
        <v>133795088</v>
      </c>
      <c r="R54" s="56">
        <f t="shared" si="4"/>
        <v>-128106423</v>
      </c>
      <c r="S54" s="56">
        <f t="shared" si="4"/>
        <v>195678930</v>
      </c>
      <c r="T54" s="56">
        <f t="shared" si="4"/>
        <v>54053848</v>
      </c>
      <c r="U54" s="56">
        <f t="shared" si="4"/>
        <v>-528082526</v>
      </c>
      <c r="V54" s="56">
        <f t="shared" si="4"/>
        <v>-278349748</v>
      </c>
      <c r="W54" s="56">
        <f t="shared" si="4"/>
        <v>-871530466</v>
      </c>
      <c r="X54" s="56">
        <f t="shared" si="4"/>
        <v>-1487797390</v>
      </c>
      <c r="Y54" s="56">
        <f t="shared" si="4"/>
        <v>616266924</v>
      </c>
      <c r="Z54" s="57">
        <f>+IF(X54&lt;&gt;0,+(Y54/X54)*100,0)</f>
        <v>-41.421427953976988</v>
      </c>
      <c r="AA54" s="54">
        <f>+AA52-AA53</f>
        <v>-1487797390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-1301912164</v>
      </c>
      <c r="D57" s="48">
        <f>SUM(D54:D56)</f>
        <v>0</v>
      </c>
      <c r="E57" s="49">
        <f t="shared" si="5"/>
        <v>-1285187460</v>
      </c>
      <c r="F57" s="50">
        <f t="shared" si="5"/>
        <v>-1487797390</v>
      </c>
      <c r="G57" s="50">
        <f t="shared" si="5"/>
        <v>0</v>
      </c>
      <c r="H57" s="50">
        <f t="shared" si="5"/>
        <v>245410744</v>
      </c>
      <c r="I57" s="50">
        <f t="shared" si="5"/>
        <v>-469089892</v>
      </c>
      <c r="J57" s="50">
        <f t="shared" si="5"/>
        <v>-223679148</v>
      </c>
      <c r="K57" s="50">
        <f t="shared" si="5"/>
        <v>17738331</v>
      </c>
      <c r="L57" s="50">
        <f t="shared" si="5"/>
        <v>-469146671</v>
      </c>
      <c r="M57" s="50">
        <f t="shared" si="5"/>
        <v>210013193</v>
      </c>
      <c r="N57" s="50">
        <f t="shared" si="5"/>
        <v>-241395147</v>
      </c>
      <c r="O57" s="50">
        <f t="shared" si="5"/>
        <v>-51248324</v>
      </c>
      <c r="P57" s="50">
        <f t="shared" si="5"/>
        <v>-210653187</v>
      </c>
      <c r="Q57" s="50">
        <f t="shared" si="5"/>
        <v>133795088</v>
      </c>
      <c r="R57" s="50">
        <f t="shared" si="5"/>
        <v>-128106423</v>
      </c>
      <c r="S57" s="50">
        <f t="shared" si="5"/>
        <v>195678930</v>
      </c>
      <c r="T57" s="50">
        <f t="shared" si="5"/>
        <v>54053848</v>
      </c>
      <c r="U57" s="50">
        <f t="shared" si="5"/>
        <v>-528082526</v>
      </c>
      <c r="V57" s="50">
        <f t="shared" si="5"/>
        <v>-278349748</v>
      </c>
      <c r="W57" s="50">
        <f t="shared" si="5"/>
        <v>-871530466</v>
      </c>
      <c r="X57" s="50">
        <f t="shared" si="5"/>
        <v>-1487797390</v>
      </c>
      <c r="Y57" s="50">
        <f t="shared" si="5"/>
        <v>616266924</v>
      </c>
      <c r="Z57" s="51">
        <f>+IF(X57&lt;&gt;0,+(Y57/X57)*100,0)</f>
        <v>-41.421427953976988</v>
      </c>
      <c r="AA57" s="48">
        <f>SUM(AA54:AA56)</f>
        <v>-1487797390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-1301912164</v>
      </c>
      <c r="D60" s="65">
        <f>SUM(D57:D59)</f>
        <v>0</v>
      </c>
      <c r="E60" s="66">
        <f t="shared" si="6"/>
        <v>-1285187460</v>
      </c>
      <c r="F60" s="67">
        <f t="shared" si="6"/>
        <v>-1487797390</v>
      </c>
      <c r="G60" s="67">
        <f t="shared" si="6"/>
        <v>0</v>
      </c>
      <c r="H60" s="67">
        <f t="shared" si="6"/>
        <v>245410744</v>
      </c>
      <c r="I60" s="67">
        <f t="shared" si="6"/>
        <v>-469089892</v>
      </c>
      <c r="J60" s="67">
        <f t="shared" si="6"/>
        <v>-223679148</v>
      </c>
      <c r="K60" s="67">
        <f t="shared" si="6"/>
        <v>17738331</v>
      </c>
      <c r="L60" s="67">
        <f t="shared" si="6"/>
        <v>-469146671</v>
      </c>
      <c r="M60" s="67">
        <f t="shared" si="6"/>
        <v>210013193</v>
      </c>
      <c r="N60" s="67">
        <f t="shared" si="6"/>
        <v>-241395147</v>
      </c>
      <c r="O60" s="67">
        <f t="shared" si="6"/>
        <v>-51248324</v>
      </c>
      <c r="P60" s="67">
        <f t="shared" si="6"/>
        <v>-210653187</v>
      </c>
      <c r="Q60" s="67">
        <f t="shared" si="6"/>
        <v>133795088</v>
      </c>
      <c r="R60" s="67">
        <f t="shared" si="6"/>
        <v>-128106423</v>
      </c>
      <c r="S60" s="67">
        <f t="shared" si="6"/>
        <v>195678930</v>
      </c>
      <c r="T60" s="67">
        <f t="shared" si="6"/>
        <v>54053848</v>
      </c>
      <c r="U60" s="67">
        <f t="shared" si="6"/>
        <v>-528082526</v>
      </c>
      <c r="V60" s="67">
        <f t="shared" si="6"/>
        <v>-278349748</v>
      </c>
      <c r="W60" s="67">
        <f t="shared" si="6"/>
        <v>-871530466</v>
      </c>
      <c r="X60" s="67">
        <f t="shared" si="6"/>
        <v>-1487797390</v>
      </c>
      <c r="Y60" s="67">
        <f t="shared" si="6"/>
        <v>616266924</v>
      </c>
      <c r="Z60" s="68">
        <f>+IF(X60&lt;&gt;0,+(Y60/X60)*100,0)</f>
        <v>-41.421427953976988</v>
      </c>
      <c r="AA60" s="65">
        <f>SUM(AA57:AA59)</f>
        <v>-1487797390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3280141644</v>
      </c>
      <c r="D6" s="20"/>
      <c r="E6" s="21">
        <v>4145551676</v>
      </c>
      <c r="F6" s="22">
        <v>4277511946</v>
      </c>
      <c r="G6" s="22">
        <v>365229737</v>
      </c>
      <c r="H6" s="22">
        <v>405558017</v>
      </c>
      <c r="I6" s="22">
        <v>354552218</v>
      </c>
      <c r="J6" s="22">
        <v>1125339972</v>
      </c>
      <c r="K6" s="22">
        <v>265773497</v>
      </c>
      <c r="L6" s="22">
        <v>246308621</v>
      </c>
      <c r="M6" s="22">
        <v>216740520</v>
      </c>
      <c r="N6" s="22">
        <v>728822638</v>
      </c>
      <c r="O6" s="22">
        <v>221188504</v>
      </c>
      <c r="P6" s="22">
        <v>363186077</v>
      </c>
      <c r="Q6" s="22">
        <v>257226819</v>
      </c>
      <c r="R6" s="22">
        <v>841601400</v>
      </c>
      <c r="S6" s="22">
        <v>221679574</v>
      </c>
      <c r="T6" s="22">
        <v>273251228</v>
      </c>
      <c r="U6" s="22">
        <v>299292223</v>
      </c>
      <c r="V6" s="22">
        <v>794223025</v>
      </c>
      <c r="W6" s="22">
        <v>3489987035</v>
      </c>
      <c r="X6" s="22">
        <v>4277511946</v>
      </c>
      <c r="Y6" s="22">
        <v>-787524911</v>
      </c>
      <c r="Z6" s="23">
        <v>-18.410817338252734</v>
      </c>
      <c r="AA6" s="20">
        <v>4277511946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8622427</v>
      </c>
      <c r="D10" s="20"/>
      <c r="E10" s="21">
        <v>12397593</v>
      </c>
      <c r="F10" s="22">
        <v>12397593</v>
      </c>
      <c r="G10" s="22">
        <v>642898</v>
      </c>
      <c r="H10" s="22">
        <v>828922</v>
      </c>
      <c r="I10" s="22">
        <v>632488</v>
      </c>
      <c r="J10" s="22">
        <v>2104308</v>
      </c>
      <c r="K10" s="22">
        <v>86875</v>
      </c>
      <c r="L10" s="22">
        <v>63097</v>
      </c>
      <c r="M10" s="22">
        <v>37384</v>
      </c>
      <c r="N10" s="22">
        <v>187356</v>
      </c>
      <c r="O10" s="22">
        <v>71453</v>
      </c>
      <c r="P10" s="22">
        <v>55293</v>
      </c>
      <c r="Q10" s="22">
        <v>57516</v>
      </c>
      <c r="R10" s="22">
        <v>184262</v>
      </c>
      <c r="S10" s="22">
        <v>444975</v>
      </c>
      <c r="T10" s="22">
        <v>60115</v>
      </c>
      <c r="U10" s="22">
        <v>187528</v>
      </c>
      <c r="V10" s="22">
        <v>692618</v>
      </c>
      <c r="W10" s="22">
        <v>3168544</v>
      </c>
      <c r="X10" s="22">
        <v>12397593</v>
      </c>
      <c r="Y10" s="22">
        <v>-9229049</v>
      </c>
      <c r="Z10" s="23">
        <v>-74.442264720256588</v>
      </c>
      <c r="AA10" s="20">
        <v>12397593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37799733</v>
      </c>
      <c r="D13" s="20"/>
      <c r="E13" s="21">
        <v>37394257</v>
      </c>
      <c r="F13" s="22">
        <v>118472928</v>
      </c>
      <c r="G13" s="22">
        <v>3257634</v>
      </c>
      <c r="H13" s="22">
        <v>3208186</v>
      </c>
      <c r="I13" s="22">
        <v>3225441</v>
      </c>
      <c r="J13" s="22">
        <v>9691261</v>
      </c>
      <c r="K13" s="22">
        <v>3236772</v>
      </c>
      <c r="L13" s="22">
        <v>3350700</v>
      </c>
      <c r="M13" s="22">
        <v>3287183</v>
      </c>
      <c r="N13" s="22">
        <v>9874655</v>
      </c>
      <c r="O13" s="22">
        <v>3383079</v>
      </c>
      <c r="P13" s="22">
        <v>3404898</v>
      </c>
      <c r="Q13" s="22">
        <v>3431759</v>
      </c>
      <c r="R13" s="22">
        <v>10219736</v>
      </c>
      <c r="S13" s="22">
        <v>3057838</v>
      </c>
      <c r="T13" s="22">
        <v>3543379</v>
      </c>
      <c r="U13" s="22">
        <v>3435637</v>
      </c>
      <c r="V13" s="22">
        <v>10036854</v>
      </c>
      <c r="W13" s="22">
        <v>39822506</v>
      </c>
      <c r="X13" s="22">
        <v>118472928</v>
      </c>
      <c r="Y13" s="22">
        <v>-78650422</v>
      </c>
      <c r="Z13" s="23">
        <v>-66.386830584620981</v>
      </c>
      <c r="AA13" s="20">
        <v>118472928</v>
      </c>
    </row>
    <row r="14" spans="1:27" x14ac:dyDescent="0.25">
      <c r="A14" s="19" t="s">
        <v>42</v>
      </c>
      <c r="B14" s="15" t="s">
        <v>32</v>
      </c>
      <c r="C14" s="20">
        <v>3579446</v>
      </c>
      <c r="D14" s="20"/>
      <c r="E14" s="21">
        <v>5688080</v>
      </c>
      <c r="F14" s="22">
        <v>5688080</v>
      </c>
      <c r="G14" s="22">
        <v>325646</v>
      </c>
      <c r="H14" s="22">
        <v>452167</v>
      </c>
      <c r="I14" s="22">
        <v>407684</v>
      </c>
      <c r="J14" s="22">
        <v>1185497</v>
      </c>
      <c r="K14" s="22">
        <v>332303</v>
      </c>
      <c r="L14" s="22">
        <v>352170</v>
      </c>
      <c r="M14" s="22">
        <v>413940</v>
      </c>
      <c r="N14" s="22">
        <v>1098413</v>
      </c>
      <c r="O14" s="22">
        <v>785152</v>
      </c>
      <c r="P14" s="22">
        <v>715710</v>
      </c>
      <c r="Q14" s="22">
        <v>339993</v>
      </c>
      <c r="R14" s="22">
        <v>1840855</v>
      </c>
      <c r="S14" s="22">
        <v>328185</v>
      </c>
      <c r="T14" s="22">
        <v>385487</v>
      </c>
      <c r="U14" s="22">
        <v>445692</v>
      </c>
      <c r="V14" s="22">
        <v>1159364</v>
      </c>
      <c r="W14" s="22">
        <v>5284129</v>
      </c>
      <c r="X14" s="22">
        <v>5688080</v>
      </c>
      <c r="Y14" s="22">
        <v>-403951</v>
      </c>
      <c r="Z14" s="23">
        <v>-7.1017109464001917</v>
      </c>
      <c r="AA14" s="20">
        <v>5688080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1848235</v>
      </c>
      <c r="D20" s="20"/>
      <c r="E20" s="21">
        <v>4079500</v>
      </c>
      <c r="F20" s="22">
        <v>4079500</v>
      </c>
      <c r="G20" s="22">
        <v>-122185</v>
      </c>
      <c r="H20" s="22">
        <v>-23536</v>
      </c>
      <c r="I20" s="22">
        <v>-24219</v>
      </c>
      <c r="J20" s="22">
        <v>-169940</v>
      </c>
      <c r="K20" s="22">
        <v>322569</v>
      </c>
      <c r="L20" s="22">
        <v>-26957</v>
      </c>
      <c r="M20" s="22">
        <v>-24136</v>
      </c>
      <c r="N20" s="22">
        <v>271476</v>
      </c>
      <c r="O20" s="22">
        <v>-24153</v>
      </c>
      <c r="P20" s="22">
        <v>-24364</v>
      </c>
      <c r="Q20" s="22">
        <v>-24538</v>
      </c>
      <c r="R20" s="22">
        <v>-73055</v>
      </c>
      <c r="S20" s="22">
        <v>1182723</v>
      </c>
      <c r="T20" s="22">
        <v>152450</v>
      </c>
      <c r="U20" s="22">
        <v>3517746</v>
      </c>
      <c r="V20" s="22">
        <v>4852919</v>
      </c>
      <c r="W20" s="22">
        <v>4881400</v>
      </c>
      <c r="X20" s="22">
        <v>4079500</v>
      </c>
      <c r="Y20" s="22">
        <v>801900</v>
      </c>
      <c r="Z20" s="18">
        <v>19.656820688809905</v>
      </c>
      <c r="AA20" s="20">
        <v>4079500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2606668</v>
      </c>
      <c r="D24" s="20"/>
      <c r="E24" s="21">
        <v>5227910</v>
      </c>
      <c r="F24" s="22">
        <v>5227910</v>
      </c>
      <c r="G24" s="22">
        <v>344492</v>
      </c>
      <c r="H24" s="22">
        <v>279418</v>
      </c>
      <c r="I24" s="22">
        <v>482880</v>
      </c>
      <c r="J24" s="22">
        <v>1106790</v>
      </c>
      <c r="K24" s="22">
        <v>312018</v>
      </c>
      <c r="L24" s="22">
        <v>303641</v>
      </c>
      <c r="M24" s="22">
        <v>268108</v>
      </c>
      <c r="N24" s="22">
        <v>883767</v>
      </c>
      <c r="O24" s="22">
        <v>242239</v>
      </c>
      <c r="P24" s="22">
        <v>449041</v>
      </c>
      <c r="Q24" s="22">
        <v>417533</v>
      </c>
      <c r="R24" s="22">
        <v>1108813</v>
      </c>
      <c r="S24" s="22">
        <v>519219</v>
      </c>
      <c r="T24" s="22">
        <v>667450</v>
      </c>
      <c r="U24" s="22">
        <v>76898</v>
      </c>
      <c r="V24" s="22">
        <v>1263567</v>
      </c>
      <c r="W24" s="22">
        <v>4362937</v>
      </c>
      <c r="X24" s="22">
        <v>5227910</v>
      </c>
      <c r="Y24" s="22">
        <v>-864973</v>
      </c>
      <c r="Z24" s="23">
        <v>-16.54529247825613</v>
      </c>
      <c r="AA24" s="20">
        <v>5227910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7391304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2844238</v>
      </c>
      <c r="D30" s="20"/>
      <c r="E30" s="21">
        <v>9899800</v>
      </c>
      <c r="F30" s="22">
        <v>9899800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>
        <v>1723276</v>
      </c>
      <c r="U30" s="22"/>
      <c r="V30" s="22">
        <v>1723276</v>
      </c>
      <c r="W30" s="22">
        <v>1723276</v>
      </c>
      <c r="X30" s="22">
        <v>9899800</v>
      </c>
      <c r="Y30" s="22">
        <v>-8176524</v>
      </c>
      <c r="Z30" s="23">
        <v>-82.592820056970851</v>
      </c>
      <c r="AA30" s="20">
        <v>9899800</v>
      </c>
    </row>
    <row r="31" spans="1:27" x14ac:dyDescent="0.25">
      <c r="A31" s="19" t="s">
        <v>57</v>
      </c>
      <c r="B31" s="15" t="s">
        <v>32</v>
      </c>
      <c r="C31" s="20">
        <v>4893023</v>
      </c>
      <c r="D31" s="20"/>
      <c r="E31" s="21">
        <v>1384781</v>
      </c>
      <c r="F31" s="22">
        <v>130325074</v>
      </c>
      <c r="G31" s="22"/>
      <c r="H31" s="22"/>
      <c r="I31" s="22">
        <v>85597</v>
      </c>
      <c r="J31" s="22">
        <v>85597</v>
      </c>
      <c r="K31" s="22"/>
      <c r="L31" s="22"/>
      <c r="M31" s="22"/>
      <c r="N31" s="22"/>
      <c r="O31" s="22"/>
      <c r="P31" s="22">
        <v>-43398</v>
      </c>
      <c r="Q31" s="22"/>
      <c r="R31" s="22">
        <v>-43398</v>
      </c>
      <c r="S31" s="22"/>
      <c r="T31" s="22"/>
      <c r="U31" s="22">
        <v>12375889</v>
      </c>
      <c r="V31" s="22">
        <v>12375889</v>
      </c>
      <c r="W31" s="22">
        <v>12418088</v>
      </c>
      <c r="X31" s="22">
        <v>130325074</v>
      </c>
      <c r="Y31" s="22">
        <v>-117906986</v>
      </c>
      <c r="Z31" s="23">
        <v>-90.471451410800654</v>
      </c>
      <c r="AA31" s="20">
        <v>130325074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3349726718</v>
      </c>
      <c r="D33" s="29">
        <f t="shared" ref="D33:Y33" si="0">SUM(D6:D32)</f>
        <v>0</v>
      </c>
      <c r="E33" s="30">
        <f t="shared" si="0"/>
        <v>4221623597</v>
      </c>
      <c r="F33" s="31">
        <f t="shared" si="0"/>
        <v>4563602831</v>
      </c>
      <c r="G33" s="31">
        <f t="shared" si="0"/>
        <v>369678222</v>
      </c>
      <c r="H33" s="31">
        <f t="shared" si="0"/>
        <v>410303174</v>
      </c>
      <c r="I33" s="31">
        <f t="shared" si="0"/>
        <v>359362089</v>
      </c>
      <c r="J33" s="31">
        <f t="shared" si="0"/>
        <v>1139343485</v>
      </c>
      <c r="K33" s="31">
        <f t="shared" si="0"/>
        <v>270064034</v>
      </c>
      <c r="L33" s="31">
        <f t="shared" si="0"/>
        <v>250351272</v>
      </c>
      <c r="M33" s="31">
        <f t="shared" si="0"/>
        <v>220722999</v>
      </c>
      <c r="N33" s="31">
        <f t="shared" si="0"/>
        <v>741138305</v>
      </c>
      <c r="O33" s="31">
        <f t="shared" si="0"/>
        <v>225646274</v>
      </c>
      <c r="P33" s="31">
        <f t="shared" si="0"/>
        <v>367743257</v>
      </c>
      <c r="Q33" s="31">
        <f t="shared" si="0"/>
        <v>261449082</v>
      </c>
      <c r="R33" s="31">
        <f t="shared" si="0"/>
        <v>854838613</v>
      </c>
      <c r="S33" s="31">
        <f t="shared" si="0"/>
        <v>227212514</v>
      </c>
      <c r="T33" s="31">
        <f t="shared" si="0"/>
        <v>279783385</v>
      </c>
      <c r="U33" s="31">
        <f t="shared" si="0"/>
        <v>319331613</v>
      </c>
      <c r="V33" s="31">
        <f t="shared" si="0"/>
        <v>826327512</v>
      </c>
      <c r="W33" s="31">
        <f t="shared" si="0"/>
        <v>3561647915</v>
      </c>
      <c r="X33" s="31">
        <f t="shared" si="0"/>
        <v>4563602831</v>
      </c>
      <c r="Y33" s="31">
        <f t="shared" si="0"/>
        <v>-1001954916</v>
      </c>
      <c r="Z33" s="32">
        <f>+IF(X33&lt;&gt;0,+(Y33/X33)*100,0)</f>
        <v>-21.955348725656883</v>
      </c>
      <c r="AA33" s="29">
        <f>SUM(AA6:AA32)</f>
        <v>4563602831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502084884</v>
      </c>
      <c r="D35" s="20"/>
      <c r="E35" s="21">
        <v>505136993</v>
      </c>
      <c r="F35" s="22">
        <v>505136993</v>
      </c>
      <c r="G35" s="22">
        <v>42410892</v>
      </c>
      <c r="H35" s="22">
        <v>43007604</v>
      </c>
      <c r="I35" s="22">
        <v>46040164</v>
      </c>
      <c r="J35" s="22">
        <v>131458660</v>
      </c>
      <c r="K35" s="22">
        <v>45328656</v>
      </c>
      <c r="L35" s="22">
        <v>46785957</v>
      </c>
      <c r="M35" s="22">
        <v>45612142</v>
      </c>
      <c r="N35" s="22">
        <v>137726755</v>
      </c>
      <c r="O35" s="22">
        <v>48272980</v>
      </c>
      <c r="P35" s="22">
        <v>43074647</v>
      </c>
      <c r="Q35" s="22">
        <v>52518039</v>
      </c>
      <c r="R35" s="22">
        <v>143865666</v>
      </c>
      <c r="S35" s="22">
        <v>46177479</v>
      </c>
      <c r="T35" s="22">
        <v>45154320</v>
      </c>
      <c r="U35" s="22">
        <v>44947355</v>
      </c>
      <c r="V35" s="22">
        <v>136279154</v>
      </c>
      <c r="W35" s="22">
        <v>549330235</v>
      </c>
      <c r="X35" s="22">
        <v>505136993</v>
      </c>
      <c r="Y35" s="22">
        <v>44193242</v>
      </c>
      <c r="Z35" s="23">
        <v>8.7487637239824956</v>
      </c>
      <c r="AA35" s="20">
        <v>505136993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3032518088</v>
      </c>
      <c r="D37" s="20"/>
      <c r="E37" s="21">
        <v>2569190283</v>
      </c>
      <c r="F37" s="22">
        <v>2802190283</v>
      </c>
      <c r="G37" s="22">
        <v>372917478</v>
      </c>
      <c r="H37" s="22">
        <v>355281931</v>
      </c>
      <c r="I37" s="22">
        <v>192658089</v>
      </c>
      <c r="J37" s="22">
        <v>920857498</v>
      </c>
      <c r="K37" s="22">
        <v>392082537</v>
      </c>
      <c r="L37" s="22">
        <v>218289762</v>
      </c>
      <c r="M37" s="22">
        <v>164733209</v>
      </c>
      <c r="N37" s="22">
        <v>775105508</v>
      </c>
      <c r="O37" s="22">
        <v>186796994</v>
      </c>
      <c r="P37" s="22">
        <v>256111384</v>
      </c>
      <c r="Q37" s="22">
        <v>156503615</v>
      </c>
      <c r="R37" s="22">
        <v>599411993</v>
      </c>
      <c r="S37" s="22">
        <v>173225487</v>
      </c>
      <c r="T37" s="22">
        <v>166579988</v>
      </c>
      <c r="U37" s="22">
        <v>300751013</v>
      </c>
      <c r="V37" s="22">
        <v>640556488</v>
      </c>
      <c r="W37" s="22">
        <v>2935931487</v>
      </c>
      <c r="X37" s="22">
        <v>2802190283</v>
      </c>
      <c r="Y37" s="22">
        <v>133741204</v>
      </c>
      <c r="Z37" s="23">
        <v>4.7727381260068409</v>
      </c>
      <c r="AA37" s="20">
        <v>2802190283</v>
      </c>
    </row>
    <row r="38" spans="1:27" x14ac:dyDescent="0.25">
      <c r="A38" s="19" t="s">
        <v>64</v>
      </c>
      <c r="B38" s="15" t="s">
        <v>32</v>
      </c>
      <c r="C38" s="20">
        <v>66171292</v>
      </c>
      <c r="D38" s="20"/>
      <c r="E38" s="21">
        <v>74410739</v>
      </c>
      <c r="F38" s="22">
        <v>106641940</v>
      </c>
      <c r="G38" s="22">
        <v>3537453</v>
      </c>
      <c r="H38" s="22">
        <v>6349944</v>
      </c>
      <c r="I38" s="22">
        <v>5599193</v>
      </c>
      <c r="J38" s="22">
        <v>15486590</v>
      </c>
      <c r="K38" s="22">
        <v>11823295</v>
      </c>
      <c r="L38" s="22">
        <v>9538202</v>
      </c>
      <c r="M38" s="22">
        <v>5100158</v>
      </c>
      <c r="N38" s="22">
        <v>26461655</v>
      </c>
      <c r="O38" s="22">
        <v>2330935</v>
      </c>
      <c r="P38" s="22">
        <v>2611300</v>
      </c>
      <c r="Q38" s="22">
        <v>7267501</v>
      </c>
      <c r="R38" s="22">
        <v>12209736</v>
      </c>
      <c r="S38" s="22">
        <v>8331708</v>
      </c>
      <c r="T38" s="22">
        <v>7481179</v>
      </c>
      <c r="U38" s="22">
        <v>23161911</v>
      </c>
      <c r="V38" s="22">
        <v>38974798</v>
      </c>
      <c r="W38" s="22">
        <v>93132779</v>
      </c>
      <c r="X38" s="22">
        <v>106641940</v>
      </c>
      <c r="Y38" s="22">
        <v>-13509161</v>
      </c>
      <c r="Z38" s="23">
        <v>-12.667774986088961</v>
      </c>
      <c r="AA38" s="20">
        <v>106641940</v>
      </c>
    </row>
    <row r="39" spans="1:27" x14ac:dyDescent="0.25">
      <c r="A39" s="19" t="s">
        <v>65</v>
      </c>
      <c r="B39" s="15" t="s">
        <v>32</v>
      </c>
      <c r="C39" s="20">
        <v>179237363</v>
      </c>
      <c r="D39" s="20"/>
      <c r="E39" s="21">
        <v>317562450</v>
      </c>
      <c r="F39" s="22">
        <v>317562450</v>
      </c>
      <c r="G39" s="22">
        <v>26463538</v>
      </c>
      <c r="H39" s="22">
        <v>26463538</v>
      </c>
      <c r="I39" s="22">
        <v>26463538</v>
      </c>
      <c r="J39" s="22">
        <v>79390614</v>
      </c>
      <c r="K39" s="22">
        <v>26463538</v>
      </c>
      <c r="L39" s="22">
        <v>26463538</v>
      </c>
      <c r="M39" s="22">
        <v>26463538</v>
      </c>
      <c r="N39" s="22">
        <v>79390614</v>
      </c>
      <c r="O39" s="22">
        <v>26463538</v>
      </c>
      <c r="P39" s="22">
        <v>26463538</v>
      </c>
      <c r="Q39" s="22">
        <v>26463538</v>
      </c>
      <c r="R39" s="22">
        <v>79390614</v>
      </c>
      <c r="S39" s="22">
        <v>26463538</v>
      </c>
      <c r="T39" s="22">
        <v>26463538</v>
      </c>
      <c r="U39" s="22">
        <v>26463538</v>
      </c>
      <c r="V39" s="22">
        <v>79390614</v>
      </c>
      <c r="W39" s="22">
        <v>317562456</v>
      </c>
      <c r="X39" s="22">
        <v>317562450</v>
      </c>
      <c r="Y39" s="22">
        <v>6</v>
      </c>
      <c r="Z39" s="23"/>
      <c r="AA39" s="20">
        <v>317562450</v>
      </c>
    </row>
    <row r="40" spans="1:27" x14ac:dyDescent="0.25">
      <c r="A40" s="19" t="s">
        <v>66</v>
      </c>
      <c r="B40" s="15" t="s">
        <v>32</v>
      </c>
      <c r="C40" s="20">
        <v>243856671</v>
      </c>
      <c r="D40" s="20"/>
      <c r="E40" s="21">
        <v>93500000</v>
      </c>
      <c r="F40" s="22">
        <v>93500000</v>
      </c>
      <c r="G40" s="22">
        <v>19286267</v>
      </c>
      <c r="H40" s="22">
        <v>-15141413</v>
      </c>
      <c r="I40" s="22">
        <v>-15141413</v>
      </c>
      <c r="J40" s="22">
        <v>-10996559</v>
      </c>
      <c r="K40" s="22">
        <v>85518863</v>
      </c>
      <c r="L40" s="22">
        <v>18412013</v>
      </c>
      <c r="M40" s="22">
        <v>18412013</v>
      </c>
      <c r="N40" s="22">
        <v>122342889</v>
      </c>
      <c r="O40" s="22">
        <v>18412013</v>
      </c>
      <c r="P40" s="22">
        <v>18412013</v>
      </c>
      <c r="Q40" s="22">
        <v>18412013</v>
      </c>
      <c r="R40" s="22">
        <v>55236039</v>
      </c>
      <c r="S40" s="22">
        <v>18412013</v>
      </c>
      <c r="T40" s="22">
        <v>18412013</v>
      </c>
      <c r="U40" s="22">
        <v>18412013</v>
      </c>
      <c r="V40" s="22">
        <v>55236039</v>
      </c>
      <c r="W40" s="22">
        <v>221818408</v>
      </c>
      <c r="X40" s="22">
        <v>93500000</v>
      </c>
      <c r="Y40" s="22">
        <v>128318408</v>
      </c>
      <c r="Z40" s="23">
        <v>137.23893903743317</v>
      </c>
      <c r="AA40" s="20">
        <v>93500000</v>
      </c>
    </row>
    <row r="41" spans="1:27" x14ac:dyDescent="0.25">
      <c r="A41" s="19" t="s">
        <v>40</v>
      </c>
      <c r="B41" s="15" t="s">
        <v>32</v>
      </c>
      <c r="C41" s="20">
        <v>253569</v>
      </c>
      <c r="D41" s="20"/>
      <c r="E41" s="21">
        <v>55645</v>
      </c>
      <c r="F41" s="22">
        <v>55645</v>
      </c>
      <c r="G41" s="22">
        <v>4637</v>
      </c>
      <c r="H41" s="22">
        <v>4637</v>
      </c>
      <c r="I41" s="22">
        <v>4637</v>
      </c>
      <c r="J41" s="22">
        <v>13911</v>
      </c>
      <c r="K41" s="22">
        <v>4637</v>
      </c>
      <c r="L41" s="22">
        <v>4637</v>
      </c>
      <c r="M41" s="22">
        <v>4637</v>
      </c>
      <c r="N41" s="22">
        <v>13911</v>
      </c>
      <c r="O41" s="22">
        <v>4637</v>
      </c>
      <c r="P41" s="22">
        <v>4637</v>
      </c>
      <c r="Q41" s="22">
        <v>4637</v>
      </c>
      <c r="R41" s="22">
        <v>13911</v>
      </c>
      <c r="S41" s="22">
        <v>4637</v>
      </c>
      <c r="T41" s="22">
        <v>4637</v>
      </c>
      <c r="U41" s="22">
        <v>4637</v>
      </c>
      <c r="V41" s="22">
        <v>13911</v>
      </c>
      <c r="W41" s="22">
        <v>55644</v>
      </c>
      <c r="X41" s="22">
        <v>55645</v>
      </c>
      <c r="Y41" s="22">
        <v>-1</v>
      </c>
      <c r="Z41" s="23"/>
      <c r="AA41" s="20">
        <v>55645</v>
      </c>
    </row>
    <row r="42" spans="1:27" x14ac:dyDescent="0.25">
      <c r="A42" s="19" t="s">
        <v>67</v>
      </c>
      <c r="B42" s="15" t="s">
        <v>32</v>
      </c>
      <c r="C42" s="20">
        <v>141811210</v>
      </c>
      <c r="D42" s="20"/>
      <c r="E42" s="21">
        <v>164761337</v>
      </c>
      <c r="F42" s="22">
        <v>185322352</v>
      </c>
      <c r="G42" s="22">
        <v>11230648</v>
      </c>
      <c r="H42" s="22">
        <v>7703876</v>
      </c>
      <c r="I42" s="22">
        <v>11725371</v>
      </c>
      <c r="J42" s="22">
        <v>30659895</v>
      </c>
      <c r="K42" s="22">
        <v>17560047</v>
      </c>
      <c r="L42" s="22">
        <v>16086456</v>
      </c>
      <c r="M42" s="22">
        <v>20300306</v>
      </c>
      <c r="N42" s="22">
        <v>53946809</v>
      </c>
      <c r="O42" s="22">
        <v>6026304</v>
      </c>
      <c r="P42" s="22">
        <v>22084078</v>
      </c>
      <c r="Q42" s="22">
        <v>10462251</v>
      </c>
      <c r="R42" s="22">
        <v>38572633</v>
      </c>
      <c r="S42" s="22">
        <v>13478005</v>
      </c>
      <c r="T42" s="22">
        <v>10016892</v>
      </c>
      <c r="U42" s="22">
        <v>18424844</v>
      </c>
      <c r="V42" s="22">
        <v>41919741</v>
      </c>
      <c r="W42" s="22">
        <v>165099078</v>
      </c>
      <c r="X42" s="22">
        <v>185322352</v>
      </c>
      <c r="Y42" s="22">
        <v>-20223274</v>
      </c>
      <c r="Z42" s="23">
        <v>-10.912485073576015</v>
      </c>
      <c r="AA42" s="20">
        <v>185322352</v>
      </c>
    </row>
    <row r="43" spans="1:27" x14ac:dyDescent="0.25">
      <c r="A43" s="19" t="s">
        <v>68</v>
      </c>
      <c r="B43" s="15" t="s">
        <v>32</v>
      </c>
      <c r="C43" s="20">
        <v>4992389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>
        <v>6401</v>
      </c>
      <c r="T44" s="22"/>
      <c r="U44" s="22">
        <v>948</v>
      </c>
      <c r="V44" s="22">
        <v>7349</v>
      </c>
      <c r="W44" s="22">
        <v>7349</v>
      </c>
      <c r="X44" s="22"/>
      <c r="Y44" s="22">
        <v>7349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148485255</v>
      </c>
      <c r="D45" s="20"/>
      <c r="E45" s="21">
        <v>265188254</v>
      </c>
      <c r="F45" s="22">
        <v>284765292</v>
      </c>
      <c r="G45" s="22">
        <v>11908850</v>
      </c>
      <c r="H45" s="22">
        <v>15526784</v>
      </c>
      <c r="I45" s="22">
        <v>10881769</v>
      </c>
      <c r="J45" s="22">
        <v>38317403</v>
      </c>
      <c r="K45" s="22">
        <v>14328125</v>
      </c>
      <c r="L45" s="22">
        <v>12011758</v>
      </c>
      <c r="M45" s="22">
        <v>14641695</v>
      </c>
      <c r="N45" s="22">
        <v>40981578</v>
      </c>
      <c r="O45" s="22">
        <v>3501505</v>
      </c>
      <c r="P45" s="22">
        <v>13167480</v>
      </c>
      <c r="Q45" s="22">
        <v>17486055</v>
      </c>
      <c r="R45" s="22">
        <v>34155040</v>
      </c>
      <c r="S45" s="22">
        <v>15566556</v>
      </c>
      <c r="T45" s="22">
        <v>19704526</v>
      </c>
      <c r="U45" s="22">
        <v>4608383</v>
      </c>
      <c r="V45" s="22">
        <v>39879465</v>
      </c>
      <c r="W45" s="22">
        <v>153333486</v>
      </c>
      <c r="X45" s="22">
        <v>284765292</v>
      </c>
      <c r="Y45" s="22">
        <v>-131431806</v>
      </c>
      <c r="Z45" s="23">
        <v>-46.154433033924654</v>
      </c>
      <c r="AA45" s="20">
        <v>284765292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4021873</v>
      </c>
      <c r="D47" s="20"/>
      <c r="E47" s="21"/>
      <c r="F47" s="22"/>
      <c r="G47" s="22"/>
      <c r="H47" s="22">
        <v>170</v>
      </c>
      <c r="I47" s="22">
        <v>5994</v>
      </c>
      <c r="J47" s="22">
        <v>6164</v>
      </c>
      <c r="K47" s="22"/>
      <c r="L47" s="22"/>
      <c r="M47" s="22"/>
      <c r="N47" s="22"/>
      <c r="O47" s="22"/>
      <c r="P47" s="22">
        <v>-758780</v>
      </c>
      <c r="Q47" s="22">
        <v>8103</v>
      </c>
      <c r="R47" s="22">
        <v>-750677</v>
      </c>
      <c r="S47" s="22"/>
      <c r="T47" s="22"/>
      <c r="U47" s="22">
        <v>5084653</v>
      </c>
      <c r="V47" s="22">
        <v>5084653</v>
      </c>
      <c r="W47" s="22">
        <v>4340140</v>
      </c>
      <c r="X47" s="22"/>
      <c r="Y47" s="22">
        <v>4340140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4323432594</v>
      </c>
      <c r="D48" s="29">
        <f t="shared" ref="D48:Y48" si="1">SUM(D35:D47)</f>
        <v>0</v>
      </c>
      <c r="E48" s="30">
        <f t="shared" si="1"/>
        <v>3989805701</v>
      </c>
      <c r="F48" s="31">
        <f t="shared" si="1"/>
        <v>4295174955</v>
      </c>
      <c r="G48" s="31">
        <f t="shared" si="1"/>
        <v>487759763</v>
      </c>
      <c r="H48" s="31">
        <f t="shared" si="1"/>
        <v>439197071</v>
      </c>
      <c r="I48" s="31">
        <f t="shared" si="1"/>
        <v>278237342</v>
      </c>
      <c r="J48" s="31">
        <f t="shared" si="1"/>
        <v>1205194176</v>
      </c>
      <c r="K48" s="31">
        <f t="shared" si="1"/>
        <v>593109698</v>
      </c>
      <c r="L48" s="31">
        <f t="shared" si="1"/>
        <v>347592323</v>
      </c>
      <c r="M48" s="31">
        <f t="shared" si="1"/>
        <v>295267698</v>
      </c>
      <c r="N48" s="31">
        <f t="shared" si="1"/>
        <v>1235969719</v>
      </c>
      <c r="O48" s="31">
        <f t="shared" si="1"/>
        <v>291808906</v>
      </c>
      <c r="P48" s="31">
        <f t="shared" si="1"/>
        <v>381170297</v>
      </c>
      <c r="Q48" s="31">
        <f t="shared" si="1"/>
        <v>289125752</v>
      </c>
      <c r="R48" s="31">
        <f t="shared" si="1"/>
        <v>962104955</v>
      </c>
      <c r="S48" s="31">
        <f t="shared" si="1"/>
        <v>301665824</v>
      </c>
      <c r="T48" s="31">
        <f t="shared" si="1"/>
        <v>293817093</v>
      </c>
      <c r="U48" s="31">
        <f t="shared" si="1"/>
        <v>441859295</v>
      </c>
      <c r="V48" s="31">
        <f t="shared" si="1"/>
        <v>1037342212</v>
      </c>
      <c r="W48" s="31">
        <f t="shared" si="1"/>
        <v>4440611062</v>
      </c>
      <c r="X48" s="31">
        <f t="shared" si="1"/>
        <v>4295174955</v>
      </c>
      <c r="Y48" s="31">
        <f t="shared" si="1"/>
        <v>145436107</v>
      </c>
      <c r="Z48" s="32">
        <f>+IF(X48&lt;&gt;0,+(Y48/X48)*100,0)</f>
        <v>3.3860345276668715</v>
      </c>
      <c r="AA48" s="29">
        <f>SUM(AA35:AA47)</f>
        <v>4295174955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-973705876</v>
      </c>
      <c r="D49" s="39">
        <f t="shared" si="2"/>
        <v>0</v>
      </c>
      <c r="E49" s="40">
        <f t="shared" si="2"/>
        <v>231817896</v>
      </c>
      <c r="F49" s="41">
        <f t="shared" si="2"/>
        <v>268427876</v>
      </c>
      <c r="G49" s="41">
        <f t="shared" si="2"/>
        <v>-118081541</v>
      </c>
      <c r="H49" s="41">
        <f t="shared" si="2"/>
        <v>-28893897</v>
      </c>
      <c r="I49" s="41">
        <f t="shared" si="2"/>
        <v>81124747</v>
      </c>
      <c r="J49" s="41">
        <f t="shared" si="2"/>
        <v>-65850691</v>
      </c>
      <c r="K49" s="41">
        <f t="shared" si="2"/>
        <v>-323045664</v>
      </c>
      <c r="L49" s="41">
        <f t="shared" si="2"/>
        <v>-97241051</v>
      </c>
      <c r="M49" s="41">
        <f t="shared" si="2"/>
        <v>-74544699</v>
      </c>
      <c r="N49" s="41">
        <f t="shared" si="2"/>
        <v>-494831414</v>
      </c>
      <c r="O49" s="41">
        <f t="shared" si="2"/>
        <v>-66162632</v>
      </c>
      <c r="P49" s="41">
        <f t="shared" si="2"/>
        <v>-13427040</v>
      </c>
      <c r="Q49" s="41">
        <f t="shared" si="2"/>
        <v>-27676670</v>
      </c>
      <c r="R49" s="41">
        <f t="shared" si="2"/>
        <v>-107266342</v>
      </c>
      <c r="S49" s="41">
        <f t="shared" si="2"/>
        <v>-74453310</v>
      </c>
      <c r="T49" s="41">
        <f t="shared" si="2"/>
        <v>-14033708</v>
      </c>
      <c r="U49" s="41">
        <f t="shared" si="2"/>
        <v>-122527682</v>
      </c>
      <c r="V49" s="41">
        <f t="shared" si="2"/>
        <v>-211014700</v>
      </c>
      <c r="W49" s="41">
        <f t="shared" si="2"/>
        <v>-878963147</v>
      </c>
      <c r="X49" s="41">
        <f t="shared" si="2"/>
        <v>268427876</v>
      </c>
      <c r="Y49" s="41">
        <f t="shared" si="2"/>
        <v>-1147391023</v>
      </c>
      <c r="Z49" s="42">
        <f>+IF(X49&lt;&gt;0,+(Y49/X49)*100,0)</f>
        <v>-427.44853481610824</v>
      </c>
      <c r="AA49" s="39">
        <f>+AA33-AA48</f>
        <v>268427876</v>
      </c>
    </row>
    <row r="50" spans="1:27" x14ac:dyDescent="0.25">
      <c r="A50" s="43" t="s">
        <v>75</v>
      </c>
      <c r="B50" s="15" t="s">
        <v>32</v>
      </c>
      <c r="C50" s="20">
        <v>49105296</v>
      </c>
      <c r="D50" s="20"/>
      <c r="E50" s="21">
        <v>50617900</v>
      </c>
      <c r="F50" s="22">
        <v>78617900</v>
      </c>
      <c r="G50" s="22">
        <v>372896</v>
      </c>
      <c r="H50" s="22"/>
      <c r="I50" s="22">
        <v>174670</v>
      </c>
      <c r="J50" s="22">
        <v>547566</v>
      </c>
      <c r="K50" s="22">
        <v>519782</v>
      </c>
      <c r="L50" s="22">
        <v>590978</v>
      </c>
      <c r="M50" s="22">
        <v>479540</v>
      </c>
      <c r="N50" s="22">
        <v>1590300</v>
      </c>
      <c r="O50" s="22">
        <v>218869</v>
      </c>
      <c r="P50" s="22">
        <v>28220906</v>
      </c>
      <c r="Q50" s="22">
        <v>4488939</v>
      </c>
      <c r="R50" s="22">
        <v>32928714</v>
      </c>
      <c r="S50" s="22">
        <v>291945</v>
      </c>
      <c r="T50" s="22">
        <v>353119</v>
      </c>
      <c r="U50" s="22">
        <v>13348215</v>
      </c>
      <c r="V50" s="22">
        <v>13993279</v>
      </c>
      <c r="W50" s="22">
        <v>49059859</v>
      </c>
      <c r="X50" s="22">
        <v>78617900</v>
      </c>
      <c r="Y50" s="22">
        <v>-29558041</v>
      </c>
      <c r="Z50" s="23">
        <v>-37.597087940532624</v>
      </c>
      <c r="AA50" s="20">
        <v>78617900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-924600580</v>
      </c>
      <c r="D52" s="48">
        <f t="shared" si="3"/>
        <v>0</v>
      </c>
      <c r="E52" s="49">
        <f t="shared" si="3"/>
        <v>282435796</v>
      </c>
      <c r="F52" s="50">
        <f t="shared" si="3"/>
        <v>347045776</v>
      </c>
      <c r="G52" s="50">
        <f t="shared" si="3"/>
        <v>-117708645</v>
      </c>
      <c r="H52" s="50">
        <f t="shared" si="3"/>
        <v>-28893897</v>
      </c>
      <c r="I52" s="50">
        <f t="shared" si="3"/>
        <v>81299417</v>
      </c>
      <c r="J52" s="50">
        <f t="shared" si="3"/>
        <v>-65303125</v>
      </c>
      <c r="K52" s="50">
        <f t="shared" si="3"/>
        <v>-322525882</v>
      </c>
      <c r="L52" s="50">
        <f t="shared" si="3"/>
        <v>-96650073</v>
      </c>
      <c r="M52" s="50">
        <f t="shared" si="3"/>
        <v>-74065159</v>
      </c>
      <c r="N52" s="50">
        <f t="shared" si="3"/>
        <v>-493241114</v>
      </c>
      <c r="O52" s="50">
        <f t="shared" si="3"/>
        <v>-65943763</v>
      </c>
      <c r="P52" s="50">
        <f t="shared" si="3"/>
        <v>14793866</v>
      </c>
      <c r="Q52" s="50">
        <f t="shared" si="3"/>
        <v>-23187731</v>
      </c>
      <c r="R52" s="50">
        <f t="shared" si="3"/>
        <v>-74337628</v>
      </c>
      <c r="S52" s="50">
        <f t="shared" si="3"/>
        <v>-74161365</v>
      </c>
      <c r="T52" s="50">
        <f t="shared" si="3"/>
        <v>-13680589</v>
      </c>
      <c r="U52" s="50">
        <f t="shared" si="3"/>
        <v>-109179467</v>
      </c>
      <c r="V52" s="50">
        <f t="shared" si="3"/>
        <v>-197021421</v>
      </c>
      <c r="W52" s="50">
        <f t="shared" si="3"/>
        <v>-829903288</v>
      </c>
      <c r="X52" s="50">
        <f t="shared" si="3"/>
        <v>347045776</v>
      </c>
      <c r="Y52" s="50">
        <f t="shared" si="3"/>
        <v>-1176949064</v>
      </c>
      <c r="Z52" s="51">
        <f>+IF(X52&lt;&gt;0,+(Y52/X52)*100,0)</f>
        <v>-339.1336663322478</v>
      </c>
      <c r="AA52" s="48">
        <f>SUM(AA49:AA51)</f>
        <v>347045776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-924600580</v>
      </c>
      <c r="D54" s="54">
        <f>+D52-D53</f>
        <v>0</v>
      </c>
      <c r="E54" s="55">
        <f t="shared" si="4"/>
        <v>282435796</v>
      </c>
      <c r="F54" s="56">
        <f t="shared" si="4"/>
        <v>347045776</v>
      </c>
      <c r="G54" s="56">
        <f t="shared" si="4"/>
        <v>-117708645</v>
      </c>
      <c r="H54" s="56">
        <f t="shared" si="4"/>
        <v>-28893897</v>
      </c>
      <c r="I54" s="56">
        <f t="shared" si="4"/>
        <v>81299417</v>
      </c>
      <c r="J54" s="56">
        <f t="shared" si="4"/>
        <v>-65303125</v>
      </c>
      <c r="K54" s="56">
        <f t="shared" si="4"/>
        <v>-322525882</v>
      </c>
      <c r="L54" s="56">
        <f t="shared" si="4"/>
        <v>-96650073</v>
      </c>
      <c r="M54" s="56">
        <f t="shared" si="4"/>
        <v>-74065159</v>
      </c>
      <c r="N54" s="56">
        <f t="shared" si="4"/>
        <v>-493241114</v>
      </c>
      <c r="O54" s="56">
        <f t="shared" si="4"/>
        <v>-65943763</v>
      </c>
      <c r="P54" s="56">
        <f t="shared" si="4"/>
        <v>14793866</v>
      </c>
      <c r="Q54" s="56">
        <f t="shared" si="4"/>
        <v>-23187731</v>
      </c>
      <c r="R54" s="56">
        <f t="shared" si="4"/>
        <v>-74337628</v>
      </c>
      <c r="S54" s="56">
        <f t="shared" si="4"/>
        <v>-74161365</v>
      </c>
      <c r="T54" s="56">
        <f t="shared" si="4"/>
        <v>-13680589</v>
      </c>
      <c r="U54" s="56">
        <f t="shared" si="4"/>
        <v>-109179467</v>
      </c>
      <c r="V54" s="56">
        <f t="shared" si="4"/>
        <v>-197021421</v>
      </c>
      <c r="W54" s="56">
        <f t="shared" si="4"/>
        <v>-829903288</v>
      </c>
      <c r="X54" s="56">
        <f t="shared" si="4"/>
        <v>347045776</v>
      </c>
      <c r="Y54" s="56">
        <f t="shared" si="4"/>
        <v>-1176949064</v>
      </c>
      <c r="Z54" s="57">
        <f>+IF(X54&lt;&gt;0,+(Y54/X54)*100,0)</f>
        <v>-339.1336663322478</v>
      </c>
      <c r="AA54" s="54">
        <f>+AA52-AA53</f>
        <v>347045776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-924600580</v>
      </c>
      <c r="D57" s="48">
        <f>SUM(D54:D56)</f>
        <v>0</v>
      </c>
      <c r="E57" s="49">
        <f t="shared" si="5"/>
        <v>282435796</v>
      </c>
      <c r="F57" s="50">
        <f t="shared" si="5"/>
        <v>347045776</v>
      </c>
      <c r="G57" s="50">
        <f t="shared" si="5"/>
        <v>-117708645</v>
      </c>
      <c r="H57" s="50">
        <f t="shared" si="5"/>
        <v>-28893897</v>
      </c>
      <c r="I57" s="50">
        <f t="shared" si="5"/>
        <v>81299417</v>
      </c>
      <c r="J57" s="50">
        <f t="shared" si="5"/>
        <v>-65303125</v>
      </c>
      <c r="K57" s="50">
        <f t="shared" si="5"/>
        <v>-322525882</v>
      </c>
      <c r="L57" s="50">
        <f t="shared" si="5"/>
        <v>-96650073</v>
      </c>
      <c r="M57" s="50">
        <f t="shared" si="5"/>
        <v>-74065159</v>
      </c>
      <c r="N57" s="50">
        <f t="shared" si="5"/>
        <v>-493241114</v>
      </c>
      <c r="O57" s="50">
        <f t="shared" si="5"/>
        <v>-65943763</v>
      </c>
      <c r="P57" s="50">
        <f t="shared" si="5"/>
        <v>14793866</v>
      </c>
      <c r="Q57" s="50">
        <f t="shared" si="5"/>
        <v>-23187731</v>
      </c>
      <c r="R57" s="50">
        <f t="shared" si="5"/>
        <v>-74337628</v>
      </c>
      <c r="S57" s="50">
        <f t="shared" si="5"/>
        <v>-74161365</v>
      </c>
      <c r="T57" s="50">
        <f t="shared" si="5"/>
        <v>-13680589</v>
      </c>
      <c r="U57" s="50">
        <f t="shared" si="5"/>
        <v>-109179467</v>
      </c>
      <c r="V57" s="50">
        <f t="shared" si="5"/>
        <v>-197021421</v>
      </c>
      <c r="W57" s="50">
        <f t="shared" si="5"/>
        <v>-829903288</v>
      </c>
      <c r="X57" s="50">
        <f t="shared" si="5"/>
        <v>347045776</v>
      </c>
      <c r="Y57" s="50">
        <f t="shared" si="5"/>
        <v>-1176949064</v>
      </c>
      <c r="Z57" s="51">
        <f>+IF(X57&lt;&gt;0,+(Y57/X57)*100,0)</f>
        <v>-339.1336663322478</v>
      </c>
      <c r="AA57" s="48">
        <f>SUM(AA54:AA56)</f>
        <v>347045776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-924600580</v>
      </c>
      <c r="D60" s="65">
        <f>SUM(D57:D59)</f>
        <v>0</v>
      </c>
      <c r="E60" s="66">
        <f t="shared" si="6"/>
        <v>282435796</v>
      </c>
      <c r="F60" s="67">
        <f t="shared" si="6"/>
        <v>347045776</v>
      </c>
      <c r="G60" s="67">
        <f t="shared" si="6"/>
        <v>-117708645</v>
      </c>
      <c r="H60" s="67">
        <f t="shared" si="6"/>
        <v>-28893897</v>
      </c>
      <c r="I60" s="67">
        <f t="shared" si="6"/>
        <v>81299417</v>
      </c>
      <c r="J60" s="67">
        <f t="shared" si="6"/>
        <v>-65303125</v>
      </c>
      <c r="K60" s="67">
        <f t="shared" si="6"/>
        <v>-322525882</v>
      </c>
      <c r="L60" s="67">
        <f t="shared" si="6"/>
        <v>-96650073</v>
      </c>
      <c r="M60" s="67">
        <f t="shared" si="6"/>
        <v>-74065159</v>
      </c>
      <c r="N60" s="67">
        <f t="shared" si="6"/>
        <v>-493241114</v>
      </c>
      <c r="O60" s="67">
        <f t="shared" si="6"/>
        <v>-65943763</v>
      </c>
      <c r="P60" s="67">
        <f t="shared" si="6"/>
        <v>14793866</v>
      </c>
      <c r="Q60" s="67">
        <f t="shared" si="6"/>
        <v>-23187731</v>
      </c>
      <c r="R60" s="67">
        <f t="shared" si="6"/>
        <v>-74337628</v>
      </c>
      <c r="S60" s="67">
        <f t="shared" si="6"/>
        <v>-74161365</v>
      </c>
      <c r="T60" s="67">
        <f t="shared" si="6"/>
        <v>-13680589</v>
      </c>
      <c r="U60" s="67">
        <f t="shared" si="6"/>
        <v>-109179467</v>
      </c>
      <c r="V60" s="67">
        <f t="shared" si="6"/>
        <v>-197021421</v>
      </c>
      <c r="W60" s="67">
        <f t="shared" si="6"/>
        <v>-829903288</v>
      </c>
      <c r="X60" s="67">
        <f t="shared" si="6"/>
        <v>347045776</v>
      </c>
      <c r="Y60" s="67">
        <f t="shared" si="6"/>
        <v>-1176949064</v>
      </c>
      <c r="Z60" s="68">
        <f>+IF(X60&lt;&gt;0,+(Y60/X60)*100,0)</f>
        <v>-339.1336663322478</v>
      </c>
      <c r="AA60" s="65">
        <f>SUM(AA57:AA59)</f>
        <v>347045776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19726762539</v>
      </c>
      <c r="D6" s="20"/>
      <c r="E6" s="21">
        <v>26092264765</v>
      </c>
      <c r="F6" s="22">
        <v>26112588981</v>
      </c>
      <c r="G6" s="22">
        <v>2147101627</v>
      </c>
      <c r="H6" s="22">
        <v>2845265283</v>
      </c>
      <c r="I6" s="22">
        <v>1940546478</v>
      </c>
      <c r="J6" s="22">
        <v>6932913388</v>
      </c>
      <c r="K6" s="22">
        <v>1746261137</v>
      </c>
      <c r="L6" s="22">
        <v>1727561690</v>
      </c>
      <c r="M6" s="22">
        <v>1712484004</v>
      </c>
      <c r="N6" s="22">
        <v>5186306831</v>
      </c>
      <c r="O6" s="22">
        <v>1584071335</v>
      </c>
      <c r="P6" s="22">
        <v>1603852801</v>
      </c>
      <c r="Q6" s="22">
        <v>1637894608</v>
      </c>
      <c r="R6" s="22">
        <v>4825818744</v>
      </c>
      <c r="S6" s="22">
        <v>1573151761</v>
      </c>
      <c r="T6" s="22">
        <v>1678868287</v>
      </c>
      <c r="U6" s="22">
        <v>1784650456</v>
      </c>
      <c r="V6" s="22">
        <v>5036670504</v>
      </c>
      <c r="W6" s="22">
        <v>21981709467</v>
      </c>
      <c r="X6" s="22">
        <v>26112588981</v>
      </c>
      <c r="Y6" s="22">
        <v>-4130879514</v>
      </c>
      <c r="Z6" s="23">
        <v>-15.819494256221411</v>
      </c>
      <c r="AA6" s="20">
        <v>26112588981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2442046</v>
      </c>
      <c r="D10" s="20"/>
      <c r="E10" s="21">
        <v>3627033</v>
      </c>
      <c r="F10" s="22">
        <v>3627033</v>
      </c>
      <c r="G10" s="22">
        <v>7578</v>
      </c>
      <c r="H10" s="22">
        <v>10272</v>
      </c>
      <c r="I10" s="22">
        <v>6422</v>
      </c>
      <c r="J10" s="22">
        <v>24272</v>
      </c>
      <c r="K10" s="22">
        <v>8263</v>
      </c>
      <c r="L10" s="22">
        <v>6086</v>
      </c>
      <c r="M10" s="22">
        <v>4276</v>
      </c>
      <c r="N10" s="22">
        <v>18625</v>
      </c>
      <c r="O10" s="22">
        <v>8436</v>
      </c>
      <c r="P10" s="22">
        <v>6092</v>
      </c>
      <c r="Q10" s="22">
        <v>8512</v>
      </c>
      <c r="R10" s="22">
        <v>23040</v>
      </c>
      <c r="S10" s="22">
        <v>6090</v>
      </c>
      <c r="T10" s="22">
        <v>6087</v>
      </c>
      <c r="U10" s="22">
        <v>6087</v>
      </c>
      <c r="V10" s="22">
        <v>18264</v>
      </c>
      <c r="W10" s="22">
        <v>84201</v>
      </c>
      <c r="X10" s="22">
        <v>3627033</v>
      </c>
      <c r="Y10" s="22">
        <v>-3542832</v>
      </c>
      <c r="Z10" s="23">
        <v>-97.678515745514304</v>
      </c>
      <c r="AA10" s="20">
        <v>3627033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110844230</v>
      </c>
      <c r="D13" s="20"/>
      <c r="E13" s="21">
        <v>112609782</v>
      </c>
      <c r="F13" s="22">
        <v>112609782</v>
      </c>
      <c r="G13" s="22">
        <v>1083653</v>
      </c>
      <c r="H13" s="22">
        <v>1189394</v>
      </c>
      <c r="I13" s="22">
        <v>1145232</v>
      </c>
      <c r="J13" s="22">
        <v>3418279</v>
      </c>
      <c r="K13" s="22">
        <v>1380770</v>
      </c>
      <c r="L13" s="22">
        <v>1419879</v>
      </c>
      <c r="M13" s="22">
        <v>1438670</v>
      </c>
      <c r="N13" s="22">
        <v>4239319</v>
      </c>
      <c r="O13" s="22">
        <v>1417582</v>
      </c>
      <c r="P13" s="22">
        <v>73614137</v>
      </c>
      <c r="Q13" s="22">
        <v>11377388</v>
      </c>
      <c r="R13" s="22">
        <v>86409107</v>
      </c>
      <c r="S13" s="22">
        <v>12149900</v>
      </c>
      <c r="T13" s="22">
        <v>10899110</v>
      </c>
      <c r="U13" s="22">
        <v>13289839</v>
      </c>
      <c r="V13" s="22">
        <v>36338849</v>
      </c>
      <c r="W13" s="22">
        <v>130405554</v>
      </c>
      <c r="X13" s="22">
        <v>112609782</v>
      </c>
      <c r="Y13" s="22">
        <v>17795772</v>
      </c>
      <c r="Z13" s="23">
        <v>15.803042758754296</v>
      </c>
      <c r="AA13" s="20">
        <v>112609782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7090065</v>
      </c>
      <c r="D17" s="20"/>
      <c r="E17" s="21">
        <v>4490406</v>
      </c>
      <c r="F17" s="22">
        <v>4490406</v>
      </c>
      <c r="G17" s="22">
        <v>258966</v>
      </c>
      <c r="H17" s="22">
        <v>425746</v>
      </c>
      <c r="I17" s="22">
        <v>425746</v>
      </c>
      <c r="J17" s="22">
        <v>1110458</v>
      </c>
      <c r="K17" s="22">
        <v>858100</v>
      </c>
      <c r="L17" s="22">
        <v>639232</v>
      </c>
      <c r="M17" s="22">
        <v>641026</v>
      </c>
      <c r="N17" s="22">
        <v>2138358</v>
      </c>
      <c r="O17" s="22">
        <v>633491</v>
      </c>
      <c r="P17" s="22">
        <v>637259</v>
      </c>
      <c r="Q17" s="22">
        <v>637259</v>
      </c>
      <c r="R17" s="22">
        <v>1908009</v>
      </c>
      <c r="S17" s="22">
        <v>637259</v>
      </c>
      <c r="T17" s="22">
        <v>486912</v>
      </c>
      <c r="U17" s="22">
        <v>637259</v>
      </c>
      <c r="V17" s="22">
        <v>1761430</v>
      </c>
      <c r="W17" s="22">
        <v>6918255</v>
      </c>
      <c r="X17" s="22">
        <v>4490406</v>
      </c>
      <c r="Y17" s="22">
        <v>2427849</v>
      </c>
      <c r="Z17" s="23">
        <v>54.067471849984159</v>
      </c>
      <c r="AA17" s="20">
        <v>4490406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13683197</v>
      </c>
      <c r="D20" s="20"/>
      <c r="E20" s="21">
        <v>2905520</v>
      </c>
      <c r="F20" s="22">
        <v>12222148</v>
      </c>
      <c r="G20" s="22">
        <v>5826343</v>
      </c>
      <c r="H20" s="22">
        <v>2663084</v>
      </c>
      <c r="I20" s="22">
        <v>333226</v>
      </c>
      <c r="J20" s="22">
        <v>8822653</v>
      </c>
      <c r="K20" s="22">
        <v>251714</v>
      </c>
      <c r="L20" s="22">
        <v>673000</v>
      </c>
      <c r="M20" s="22">
        <v>2474782</v>
      </c>
      <c r="N20" s="22">
        <v>3399496</v>
      </c>
      <c r="O20" s="22">
        <v>969837</v>
      </c>
      <c r="P20" s="22">
        <v>946775</v>
      </c>
      <c r="Q20" s="22">
        <v>406265</v>
      </c>
      <c r="R20" s="22">
        <v>2322877</v>
      </c>
      <c r="S20" s="22">
        <v>819914</v>
      </c>
      <c r="T20" s="22">
        <v>938515</v>
      </c>
      <c r="U20" s="22">
        <v>7433195</v>
      </c>
      <c r="V20" s="22">
        <v>9191624</v>
      </c>
      <c r="W20" s="22">
        <v>23736650</v>
      </c>
      <c r="X20" s="22">
        <v>12222148</v>
      </c>
      <c r="Y20" s="22">
        <v>11514502</v>
      </c>
      <c r="Z20" s="18">
        <v>94.2101339306315</v>
      </c>
      <c r="AA20" s="20">
        <v>12222148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4212370</v>
      </c>
      <c r="F24" s="22">
        <v>3542365</v>
      </c>
      <c r="G24" s="22">
        <v>35870</v>
      </c>
      <c r="H24" s="22">
        <v>11500</v>
      </c>
      <c r="I24" s="22"/>
      <c r="J24" s="22">
        <v>47370</v>
      </c>
      <c r="K24" s="22"/>
      <c r="L24" s="22"/>
      <c r="M24" s="22"/>
      <c r="N24" s="22"/>
      <c r="O24" s="22">
        <v>160002</v>
      </c>
      <c r="P24" s="22"/>
      <c r="Q24" s="22"/>
      <c r="R24" s="22">
        <v>160002</v>
      </c>
      <c r="S24" s="22"/>
      <c r="T24" s="22"/>
      <c r="U24" s="22">
        <v>15071</v>
      </c>
      <c r="V24" s="22">
        <v>15071</v>
      </c>
      <c r="W24" s="22">
        <v>222443</v>
      </c>
      <c r="X24" s="22">
        <v>3542365</v>
      </c>
      <c r="Y24" s="22">
        <v>-3319922</v>
      </c>
      <c r="Z24" s="23">
        <v>-93.720494641291907</v>
      </c>
      <c r="AA24" s="20">
        <v>3542365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982332761</v>
      </c>
      <c r="D26" s="20"/>
      <c r="E26" s="21">
        <v>1087650405</v>
      </c>
      <c r="F26" s="22">
        <v>1087650405</v>
      </c>
      <c r="G26" s="22">
        <v>450271002</v>
      </c>
      <c r="H26" s="22"/>
      <c r="I26" s="22"/>
      <c r="J26" s="22">
        <v>450271002</v>
      </c>
      <c r="K26" s="22">
        <v>93306</v>
      </c>
      <c r="L26" s="22">
        <v>31102</v>
      </c>
      <c r="M26" s="22">
        <v>360247904</v>
      </c>
      <c r="N26" s="22">
        <v>360372312</v>
      </c>
      <c r="O26" s="22">
        <v>31102</v>
      </c>
      <c r="P26" s="22">
        <v>31102</v>
      </c>
      <c r="Q26" s="22">
        <v>270193703</v>
      </c>
      <c r="R26" s="22">
        <v>270255907</v>
      </c>
      <c r="S26" s="22">
        <v>31102</v>
      </c>
      <c r="T26" s="22">
        <v>2030552</v>
      </c>
      <c r="U26" s="22">
        <v>1671105</v>
      </c>
      <c r="V26" s="22">
        <v>3732759</v>
      </c>
      <c r="W26" s="22">
        <v>1084631980</v>
      </c>
      <c r="X26" s="22">
        <v>1087650405</v>
      </c>
      <c r="Y26" s="22">
        <v>-3018425</v>
      </c>
      <c r="Z26" s="23">
        <v>-0.27751794015099918</v>
      </c>
      <c r="AA26" s="20">
        <v>1087650405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7187437</v>
      </c>
      <c r="H27" s="22">
        <v>9187231</v>
      </c>
      <c r="I27" s="22">
        <v>9857169</v>
      </c>
      <c r="J27" s="22">
        <v>26231837</v>
      </c>
      <c r="K27" s="22">
        <v>8671163</v>
      </c>
      <c r="L27" s="22">
        <v>9977639</v>
      </c>
      <c r="M27" s="22">
        <v>9911049</v>
      </c>
      <c r="N27" s="22">
        <v>28559851</v>
      </c>
      <c r="O27" s="22">
        <v>9812398</v>
      </c>
      <c r="P27" s="22">
        <v>-62669896</v>
      </c>
      <c r="Q27" s="22"/>
      <c r="R27" s="22">
        <v>-52857498</v>
      </c>
      <c r="S27" s="22">
        <v>-1934190</v>
      </c>
      <c r="T27" s="22"/>
      <c r="U27" s="22"/>
      <c r="V27" s="22">
        <v>-1934190</v>
      </c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>
        <v>326708</v>
      </c>
      <c r="U31" s="22">
        <v>6806</v>
      </c>
      <c r="V31" s="22">
        <v>333514</v>
      </c>
      <c r="W31" s="22">
        <v>333514</v>
      </c>
      <c r="X31" s="22"/>
      <c r="Y31" s="22">
        <v>333514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20843154838</v>
      </c>
      <c r="D33" s="29">
        <f t="shared" ref="D33:Y33" si="0">SUM(D6:D32)</f>
        <v>0</v>
      </c>
      <c r="E33" s="30">
        <f t="shared" si="0"/>
        <v>27307760281</v>
      </c>
      <c r="F33" s="31">
        <f t="shared" si="0"/>
        <v>27336731120</v>
      </c>
      <c r="G33" s="31">
        <f t="shared" si="0"/>
        <v>2611772476</v>
      </c>
      <c r="H33" s="31">
        <f t="shared" si="0"/>
        <v>2858752510</v>
      </c>
      <c r="I33" s="31">
        <f t="shared" si="0"/>
        <v>1952314273</v>
      </c>
      <c r="J33" s="31">
        <f t="shared" si="0"/>
        <v>7422839259</v>
      </c>
      <c r="K33" s="31">
        <f t="shared" si="0"/>
        <v>1757524453</v>
      </c>
      <c r="L33" s="31">
        <f t="shared" si="0"/>
        <v>1740308628</v>
      </c>
      <c r="M33" s="31">
        <f t="shared" si="0"/>
        <v>2087201711</v>
      </c>
      <c r="N33" s="31">
        <f t="shared" si="0"/>
        <v>5585034792</v>
      </c>
      <c r="O33" s="31">
        <f t="shared" si="0"/>
        <v>1597104183</v>
      </c>
      <c r="P33" s="31">
        <f t="shared" si="0"/>
        <v>1616418270</v>
      </c>
      <c r="Q33" s="31">
        <f t="shared" si="0"/>
        <v>1920517735</v>
      </c>
      <c r="R33" s="31">
        <f t="shared" si="0"/>
        <v>5134040188</v>
      </c>
      <c r="S33" s="31">
        <f t="shared" si="0"/>
        <v>1584861836</v>
      </c>
      <c r="T33" s="31">
        <f t="shared" si="0"/>
        <v>1693556171</v>
      </c>
      <c r="U33" s="31">
        <f t="shared" si="0"/>
        <v>1807709818</v>
      </c>
      <c r="V33" s="31">
        <f t="shared" si="0"/>
        <v>5086127825</v>
      </c>
      <c r="W33" s="31">
        <f t="shared" si="0"/>
        <v>23228042064</v>
      </c>
      <c r="X33" s="31">
        <f t="shared" si="0"/>
        <v>27336731120</v>
      </c>
      <c r="Y33" s="31">
        <f t="shared" si="0"/>
        <v>-4108689056</v>
      </c>
      <c r="Z33" s="32">
        <f>+IF(X33&lt;&gt;0,+(Y33/X33)*100,0)</f>
        <v>-15.029920870802346</v>
      </c>
      <c r="AA33" s="29">
        <f>SUM(AA6:AA32)</f>
        <v>27336731120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572764727</v>
      </c>
      <c r="D35" s="20"/>
      <c r="E35" s="21">
        <v>622321852</v>
      </c>
      <c r="F35" s="22">
        <v>590041284</v>
      </c>
      <c r="G35" s="22">
        <v>51429971</v>
      </c>
      <c r="H35" s="22">
        <v>52820915</v>
      </c>
      <c r="I35" s="22">
        <v>51626563</v>
      </c>
      <c r="J35" s="22">
        <v>155877449</v>
      </c>
      <c r="K35" s="22">
        <v>54944331</v>
      </c>
      <c r="L35" s="22">
        <v>61840437</v>
      </c>
      <c r="M35" s="22">
        <v>56380094</v>
      </c>
      <c r="N35" s="22">
        <v>173164862</v>
      </c>
      <c r="O35" s="22">
        <v>54137730</v>
      </c>
      <c r="P35" s="22">
        <v>52991852</v>
      </c>
      <c r="Q35" s="22">
        <v>56000374</v>
      </c>
      <c r="R35" s="22">
        <v>163129956</v>
      </c>
      <c r="S35" s="22">
        <v>55552286</v>
      </c>
      <c r="T35" s="22">
        <v>51018041</v>
      </c>
      <c r="U35" s="22">
        <v>53920407</v>
      </c>
      <c r="V35" s="22">
        <v>160490734</v>
      </c>
      <c r="W35" s="22">
        <v>652663001</v>
      </c>
      <c r="X35" s="22">
        <v>590041284</v>
      </c>
      <c r="Y35" s="22">
        <v>62621717</v>
      </c>
      <c r="Z35" s="23">
        <v>10.613107709256493</v>
      </c>
      <c r="AA35" s="20">
        <v>590041284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17211167586</v>
      </c>
      <c r="D37" s="20"/>
      <c r="E37" s="21">
        <v>20265459072</v>
      </c>
      <c r="F37" s="22">
        <v>20265459072</v>
      </c>
      <c r="G37" s="22">
        <v>2543967326</v>
      </c>
      <c r="H37" s="22">
        <v>2522313881</v>
      </c>
      <c r="I37" s="22">
        <v>1607996450</v>
      </c>
      <c r="J37" s="22">
        <v>6674277657</v>
      </c>
      <c r="K37" s="22">
        <v>2144401180</v>
      </c>
      <c r="L37" s="22">
        <v>1659871168</v>
      </c>
      <c r="M37" s="22">
        <v>1155470927</v>
      </c>
      <c r="N37" s="22">
        <v>4959743275</v>
      </c>
      <c r="O37" s="22">
        <v>578773450</v>
      </c>
      <c r="P37" s="22">
        <v>596248424</v>
      </c>
      <c r="Q37" s="22">
        <v>1508169172</v>
      </c>
      <c r="R37" s="22">
        <v>2683191046</v>
      </c>
      <c r="S37" s="22">
        <v>1327165872</v>
      </c>
      <c r="T37" s="22">
        <v>1329316388</v>
      </c>
      <c r="U37" s="22">
        <v>1070727938</v>
      </c>
      <c r="V37" s="22">
        <v>3727210198</v>
      </c>
      <c r="W37" s="22">
        <v>18044422176</v>
      </c>
      <c r="X37" s="22">
        <v>20265459072</v>
      </c>
      <c r="Y37" s="22">
        <v>-2221036896</v>
      </c>
      <c r="Z37" s="23">
        <v>-10.959716669180816</v>
      </c>
      <c r="AA37" s="20">
        <v>20265459072</v>
      </c>
    </row>
    <row r="38" spans="1:27" x14ac:dyDescent="0.25">
      <c r="A38" s="19" t="s">
        <v>64</v>
      </c>
      <c r="B38" s="15" t="s">
        <v>32</v>
      </c>
      <c r="C38" s="20">
        <v>715303320</v>
      </c>
      <c r="D38" s="20"/>
      <c r="E38" s="21">
        <v>755462944</v>
      </c>
      <c r="F38" s="22">
        <v>755470824</v>
      </c>
      <c r="G38" s="22">
        <v>73107574</v>
      </c>
      <c r="H38" s="22">
        <v>171167574</v>
      </c>
      <c r="I38" s="22">
        <v>91255827</v>
      </c>
      <c r="J38" s="22">
        <v>335530975</v>
      </c>
      <c r="K38" s="22">
        <v>57558651</v>
      </c>
      <c r="L38" s="22">
        <v>65365965</v>
      </c>
      <c r="M38" s="22">
        <v>49196139</v>
      </c>
      <c r="N38" s="22">
        <v>172120755</v>
      </c>
      <c r="O38" s="22">
        <v>56628511</v>
      </c>
      <c r="P38" s="22">
        <v>38396117</v>
      </c>
      <c r="Q38" s="22">
        <v>71756642</v>
      </c>
      <c r="R38" s="22">
        <v>166781270</v>
      </c>
      <c r="S38" s="22">
        <v>22818788</v>
      </c>
      <c r="T38" s="22">
        <v>16970373</v>
      </c>
      <c r="U38" s="22">
        <v>13636986</v>
      </c>
      <c r="V38" s="22">
        <v>53426147</v>
      </c>
      <c r="W38" s="22">
        <v>727859147</v>
      </c>
      <c r="X38" s="22">
        <v>755470824</v>
      </c>
      <c r="Y38" s="22">
        <v>-27611677</v>
      </c>
      <c r="Z38" s="23">
        <v>-3.6548965390621095</v>
      </c>
      <c r="AA38" s="20">
        <v>755470824</v>
      </c>
    </row>
    <row r="39" spans="1:27" x14ac:dyDescent="0.25">
      <c r="A39" s="19" t="s">
        <v>65</v>
      </c>
      <c r="B39" s="15" t="s">
        <v>32</v>
      </c>
      <c r="C39" s="20">
        <v>669743615</v>
      </c>
      <c r="D39" s="20"/>
      <c r="E39" s="21">
        <v>716651605</v>
      </c>
      <c r="F39" s="22">
        <v>716651605</v>
      </c>
      <c r="G39" s="22">
        <v>54291788</v>
      </c>
      <c r="H39" s="22">
        <v>65150146</v>
      </c>
      <c r="I39" s="22">
        <v>59720967</v>
      </c>
      <c r="J39" s="22">
        <v>179162901</v>
      </c>
      <c r="K39" s="22">
        <v>59720967</v>
      </c>
      <c r="L39" s="22">
        <v>59720967</v>
      </c>
      <c r="M39" s="22">
        <v>59720967</v>
      </c>
      <c r="N39" s="22">
        <v>179162901</v>
      </c>
      <c r="O39" s="22">
        <v>59720967</v>
      </c>
      <c r="P39" s="22">
        <v>59720967</v>
      </c>
      <c r="Q39" s="22">
        <v>59720967</v>
      </c>
      <c r="R39" s="22">
        <v>179162901</v>
      </c>
      <c r="S39" s="22">
        <v>59720967</v>
      </c>
      <c r="T39" s="22">
        <v>59720967</v>
      </c>
      <c r="U39" s="22"/>
      <c r="V39" s="22">
        <v>119441934</v>
      </c>
      <c r="W39" s="22">
        <v>656930637</v>
      </c>
      <c r="X39" s="22">
        <v>716651605</v>
      </c>
      <c r="Y39" s="22">
        <v>-59720968</v>
      </c>
      <c r="Z39" s="23">
        <v>-8.3333334612429972</v>
      </c>
      <c r="AA39" s="20">
        <v>716651605</v>
      </c>
    </row>
    <row r="40" spans="1:27" x14ac:dyDescent="0.25">
      <c r="A40" s="19" t="s">
        <v>66</v>
      </c>
      <c r="B40" s="15" t="s">
        <v>32</v>
      </c>
      <c r="C40" s="20">
        <v>528014333</v>
      </c>
      <c r="D40" s="20"/>
      <c r="E40" s="21">
        <v>581089953</v>
      </c>
      <c r="F40" s="22">
        <v>581089953</v>
      </c>
      <c r="G40" s="22"/>
      <c r="H40" s="22"/>
      <c r="I40" s="22">
        <v>127196027</v>
      </c>
      <c r="J40" s="22">
        <v>127196027</v>
      </c>
      <c r="K40" s="22"/>
      <c r="L40" s="22"/>
      <c r="M40" s="22">
        <v>127196027</v>
      </c>
      <c r="N40" s="22">
        <v>127196027</v>
      </c>
      <c r="O40" s="22"/>
      <c r="P40" s="22"/>
      <c r="Q40" s="22">
        <v>131287289</v>
      </c>
      <c r="R40" s="22">
        <v>131287289</v>
      </c>
      <c r="S40" s="22"/>
      <c r="T40" s="22"/>
      <c r="U40" s="22">
        <v>131287289</v>
      </c>
      <c r="V40" s="22">
        <v>131287289</v>
      </c>
      <c r="W40" s="22">
        <v>516966632</v>
      </c>
      <c r="X40" s="22">
        <v>581089953</v>
      </c>
      <c r="Y40" s="22">
        <v>-64123321</v>
      </c>
      <c r="Z40" s="23">
        <v>-11.035007690108866</v>
      </c>
      <c r="AA40" s="20">
        <v>581089953</v>
      </c>
    </row>
    <row r="41" spans="1:27" x14ac:dyDescent="0.25">
      <c r="A41" s="19" t="s">
        <v>40</v>
      </c>
      <c r="B41" s="15" t="s">
        <v>32</v>
      </c>
      <c r="C41" s="20">
        <v>113797813</v>
      </c>
      <c r="D41" s="20"/>
      <c r="E41" s="21">
        <v>132760403</v>
      </c>
      <c r="F41" s="22">
        <v>132760403</v>
      </c>
      <c r="G41" s="22">
        <v>3750725</v>
      </c>
      <c r="H41" s="22">
        <v>336830</v>
      </c>
      <c r="I41" s="22"/>
      <c r="J41" s="22">
        <v>4087555</v>
      </c>
      <c r="K41" s="22">
        <v>16669756</v>
      </c>
      <c r="L41" s="22">
        <v>16563822</v>
      </c>
      <c r="M41" s="22">
        <v>11331684</v>
      </c>
      <c r="N41" s="22">
        <v>44565262</v>
      </c>
      <c r="O41" s="22">
        <v>3475237</v>
      </c>
      <c r="P41" s="22">
        <v>155008</v>
      </c>
      <c r="Q41" s="22"/>
      <c r="R41" s="22">
        <v>3630245</v>
      </c>
      <c r="S41" s="22">
        <v>10035120</v>
      </c>
      <c r="T41" s="22">
        <v>13379969</v>
      </c>
      <c r="U41" s="22">
        <v>18683177</v>
      </c>
      <c r="V41" s="22">
        <v>42098266</v>
      </c>
      <c r="W41" s="22">
        <v>94381328</v>
      </c>
      <c r="X41" s="22">
        <v>132760403</v>
      </c>
      <c r="Y41" s="22">
        <v>-38379075</v>
      </c>
      <c r="Z41" s="23">
        <v>-28.908525533776814</v>
      </c>
      <c r="AA41" s="20">
        <v>132760403</v>
      </c>
    </row>
    <row r="42" spans="1:27" x14ac:dyDescent="0.25">
      <c r="A42" s="19" t="s">
        <v>67</v>
      </c>
      <c r="B42" s="15" t="s">
        <v>32</v>
      </c>
      <c r="C42" s="20">
        <v>967269477</v>
      </c>
      <c r="D42" s="20"/>
      <c r="E42" s="21">
        <v>702624536</v>
      </c>
      <c r="F42" s="22">
        <v>894652390</v>
      </c>
      <c r="G42" s="22">
        <v>23676515</v>
      </c>
      <c r="H42" s="22">
        <v>48978326</v>
      </c>
      <c r="I42" s="22">
        <v>80090591</v>
      </c>
      <c r="J42" s="22">
        <v>152745432</v>
      </c>
      <c r="K42" s="22">
        <v>27210033</v>
      </c>
      <c r="L42" s="22">
        <v>29075942</v>
      </c>
      <c r="M42" s="22">
        <v>125601193</v>
      </c>
      <c r="N42" s="22">
        <v>181887168</v>
      </c>
      <c r="O42" s="22">
        <v>51124877</v>
      </c>
      <c r="P42" s="22">
        <v>23212086</v>
      </c>
      <c r="Q42" s="22">
        <v>117564851</v>
      </c>
      <c r="R42" s="22">
        <v>191901814</v>
      </c>
      <c r="S42" s="22">
        <v>156416015</v>
      </c>
      <c r="T42" s="22">
        <v>123922498</v>
      </c>
      <c r="U42" s="22">
        <v>56025708</v>
      </c>
      <c r="V42" s="22">
        <v>336364221</v>
      </c>
      <c r="W42" s="22">
        <v>862898635</v>
      </c>
      <c r="X42" s="22">
        <v>894652390</v>
      </c>
      <c r="Y42" s="22">
        <v>-31753755</v>
      </c>
      <c r="Z42" s="23">
        <v>-3.5492840968099357</v>
      </c>
      <c r="AA42" s="20">
        <v>894652390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54586916</v>
      </c>
      <c r="F43" s="22">
        <v>54586916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54586916</v>
      </c>
      <c r="Y43" s="22">
        <v>-54586916</v>
      </c>
      <c r="Z43" s="23">
        <v>-100</v>
      </c>
      <c r="AA43" s="20">
        <v>54586916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8159336</v>
      </c>
      <c r="D45" s="20"/>
      <c r="E45" s="21">
        <v>9890825</v>
      </c>
      <c r="F45" s="22">
        <v>9889764</v>
      </c>
      <c r="G45" s="22">
        <v>746358</v>
      </c>
      <c r="H45" s="22">
        <v>803218</v>
      </c>
      <c r="I45" s="22">
        <v>750975</v>
      </c>
      <c r="J45" s="22">
        <v>2300551</v>
      </c>
      <c r="K45" s="22">
        <v>785665</v>
      </c>
      <c r="L45" s="22">
        <v>821685</v>
      </c>
      <c r="M45" s="22">
        <v>792664</v>
      </c>
      <c r="N45" s="22">
        <v>2400014</v>
      </c>
      <c r="O45" s="22">
        <v>773137</v>
      </c>
      <c r="P45" s="22">
        <v>759337</v>
      </c>
      <c r="Q45" s="22">
        <v>786271</v>
      </c>
      <c r="R45" s="22">
        <v>2318745</v>
      </c>
      <c r="S45" s="22">
        <v>789751</v>
      </c>
      <c r="T45" s="22">
        <v>742580</v>
      </c>
      <c r="U45" s="22">
        <v>758409</v>
      </c>
      <c r="V45" s="22">
        <v>2290740</v>
      </c>
      <c r="W45" s="22">
        <v>9310050</v>
      </c>
      <c r="X45" s="22">
        <v>9889764</v>
      </c>
      <c r="Y45" s="22">
        <v>-579714</v>
      </c>
      <c r="Z45" s="23">
        <v>-5.8617576718716444</v>
      </c>
      <c r="AA45" s="20">
        <v>9889764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13868299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>
        <v>351548</v>
      </c>
      <c r="U47" s="22">
        <v>102288</v>
      </c>
      <c r="V47" s="22">
        <v>453836</v>
      </c>
      <c r="W47" s="22">
        <v>453836</v>
      </c>
      <c r="X47" s="22"/>
      <c r="Y47" s="22">
        <v>453836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20800088506</v>
      </c>
      <c r="D48" s="29">
        <f t="shared" ref="D48:Y48" si="1">SUM(D35:D47)</f>
        <v>0</v>
      </c>
      <c r="E48" s="30">
        <f t="shared" si="1"/>
        <v>23840848106</v>
      </c>
      <c r="F48" s="31">
        <f t="shared" si="1"/>
        <v>24000602211</v>
      </c>
      <c r="G48" s="31">
        <f t="shared" si="1"/>
        <v>2750970257</v>
      </c>
      <c r="H48" s="31">
        <f t="shared" si="1"/>
        <v>2861570890</v>
      </c>
      <c r="I48" s="31">
        <f t="shared" si="1"/>
        <v>2018637400</v>
      </c>
      <c r="J48" s="31">
        <f t="shared" si="1"/>
        <v>7631178547</v>
      </c>
      <c r="K48" s="31">
        <f t="shared" si="1"/>
        <v>2361290583</v>
      </c>
      <c r="L48" s="31">
        <f t="shared" si="1"/>
        <v>1893259986</v>
      </c>
      <c r="M48" s="31">
        <f t="shared" si="1"/>
        <v>1585689695</v>
      </c>
      <c r="N48" s="31">
        <f t="shared" si="1"/>
        <v>5840240264</v>
      </c>
      <c r="O48" s="31">
        <f t="shared" si="1"/>
        <v>804633909</v>
      </c>
      <c r="P48" s="31">
        <f t="shared" si="1"/>
        <v>771483791</v>
      </c>
      <c r="Q48" s="31">
        <f t="shared" si="1"/>
        <v>1945285566</v>
      </c>
      <c r="R48" s="31">
        <f t="shared" si="1"/>
        <v>3521403266</v>
      </c>
      <c r="S48" s="31">
        <f t="shared" si="1"/>
        <v>1632498799</v>
      </c>
      <c r="T48" s="31">
        <f t="shared" si="1"/>
        <v>1595422364</v>
      </c>
      <c r="U48" s="31">
        <f t="shared" si="1"/>
        <v>1345142202</v>
      </c>
      <c r="V48" s="31">
        <f t="shared" si="1"/>
        <v>4573063365</v>
      </c>
      <c r="W48" s="31">
        <f t="shared" si="1"/>
        <v>21565885442</v>
      </c>
      <c r="X48" s="31">
        <f t="shared" si="1"/>
        <v>24000602211</v>
      </c>
      <c r="Y48" s="31">
        <f t="shared" si="1"/>
        <v>-2434716769</v>
      </c>
      <c r="Z48" s="32">
        <f>+IF(X48&lt;&gt;0,+(Y48/X48)*100,0)</f>
        <v>-10.14439865964745</v>
      </c>
      <c r="AA48" s="29">
        <f>SUM(AA35:AA47)</f>
        <v>24000602211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43066332</v>
      </c>
      <c r="D49" s="39">
        <f t="shared" si="2"/>
        <v>0</v>
      </c>
      <c r="E49" s="40">
        <f t="shared" si="2"/>
        <v>3466912175</v>
      </c>
      <c r="F49" s="41">
        <f t="shared" si="2"/>
        <v>3336128909</v>
      </c>
      <c r="G49" s="41">
        <f t="shared" si="2"/>
        <v>-139197781</v>
      </c>
      <c r="H49" s="41">
        <f t="shared" si="2"/>
        <v>-2818380</v>
      </c>
      <c r="I49" s="41">
        <f t="shared" si="2"/>
        <v>-66323127</v>
      </c>
      <c r="J49" s="41">
        <f t="shared" si="2"/>
        <v>-208339288</v>
      </c>
      <c r="K49" s="41">
        <f t="shared" si="2"/>
        <v>-603766130</v>
      </c>
      <c r="L49" s="41">
        <f t="shared" si="2"/>
        <v>-152951358</v>
      </c>
      <c r="M49" s="41">
        <f t="shared" si="2"/>
        <v>501512016</v>
      </c>
      <c r="N49" s="41">
        <f t="shared" si="2"/>
        <v>-255205472</v>
      </c>
      <c r="O49" s="41">
        <f t="shared" si="2"/>
        <v>792470274</v>
      </c>
      <c r="P49" s="41">
        <f t="shared" si="2"/>
        <v>844934479</v>
      </c>
      <c r="Q49" s="41">
        <f t="shared" si="2"/>
        <v>-24767831</v>
      </c>
      <c r="R49" s="41">
        <f t="shared" si="2"/>
        <v>1612636922</v>
      </c>
      <c r="S49" s="41">
        <f t="shared" si="2"/>
        <v>-47636963</v>
      </c>
      <c r="T49" s="41">
        <f t="shared" si="2"/>
        <v>98133807</v>
      </c>
      <c r="U49" s="41">
        <f t="shared" si="2"/>
        <v>462567616</v>
      </c>
      <c r="V49" s="41">
        <f t="shared" si="2"/>
        <v>513064460</v>
      </c>
      <c r="W49" s="41">
        <f t="shared" si="2"/>
        <v>1662156622</v>
      </c>
      <c r="X49" s="41">
        <f t="shared" si="2"/>
        <v>3336128909</v>
      </c>
      <c r="Y49" s="41">
        <f t="shared" si="2"/>
        <v>-1673972287</v>
      </c>
      <c r="Z49" s="42">
        <f>+IF(X49&lt;&gt;0,+(Y49/X49)*100,0)</f>
        <v>-50.177086457422618</v>
      </c>
      <c r="AA49" s="39">
        <f>+AA33-AA48</f>
        <v>3336128909</v>
      </c>
    </row>
    <row r="50" spans="1:27" x14ac:dyDescent="0.25">
      <c r="A50" s="43" t="s">
        <v>75</v>
      </c>
      <c r="B50" s="15" t="s">
        <v>32</v>
      </c>
      <c r="C50" s="20">
        <v>572039464</v>
      </c>
      <c r="D50" s="20"/>
      <c r="E50" s="21">
        <v>482214824</v>
      </c>
      <c r="F50" s="22">
        <v>461092824</v>
      </c>
      <c r="G50" s="22"/>
      <c r="H50" s="22"/>
      <c r="I50" s="22"/>
      <c r="J50" s="22"/>
      <c r="K50" s="22"/>
      <c r="L50" s="22"/>
      <c r="M50" s="22">
        <v>14707280</v>
      </c>
      <c r="N50" s="22">
        <v>14707280</v>
      </c>
      <c r="O50" s="22">
        <v>114506562</v>
      </c>
      <c r="P50" s="22">
        <v>176000000</v>
      </c>
      <c r="Q50" s="22">
        <v>-18750487</v>
      </c>
      <c r="R50" s="22">
        <v>271756075</v>
      </c>
      <c r="S50" s="22">
        <v>30271353</v>
      </c>
      <c r="T50" s="22">
        <v>-109179720</v>
      </c>
      <c r="U50" s="22">
        <v>47855273</v>
      </c>
      <c r="V50" s="22">
        <v>-31053094</v>
      </c>
      <c r="W50" s="22">
        <v>255410261</v>
      </c>
      <c r="X50" s="22">
        <v>461092824</v>
      </c>
      <c r="Y50" s="22">
        <v>-205682563</v>
      </c>
      <c r="Z50" s="23">
        <v>-44.607626120852409</v>
      </c>
      <c r="AA50" s="20">
        <v>461092824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615105796</v>
      </c>
      <c r="D52" s="48">
        <f t="shared" si="3"/>
        <v>0</v>
      </c>
      <c r="E52" s="49">
        <f t="shared" si="3"/>
        <v>3949126999</v>
      </c>
      <c r="F52" s="50">
        <f t="shared" si="3"/>
        <v>3797221733</v>
      </c>
      <c r="G52" s="50">
        <f t="shared" si="3"/>
        <v>-139197781</v>
      </c>
      <c r="H52" s="50">
        <f t="shared" si="3"/>
        <v>-2818380</v>
      </c>
      <c r="I52" s="50">
        <f t="shared" si="3"/>
        <v>-66323127</v>
      </c>
      <c r="J52" s="50">
        <f t="shared" si="3"/>
        <v>-208339288</v>
      </c>
      <c r="K52" s="50">
        <f t="shared" si="3"/>
        <v>-603766130</v>
      </c>
      <c r="L52" s="50">
        <f t="shared" si="3"/>
        <v>-152951358</v>
      </c>
      <c r="M52" s="50">
        <f t="shared" si="3"/>
        <v>516219296</v>
      </c>
      <c r="N52" s="50">
        <f t="shared" si="3"/>
        <v>-240498192</v>
      </c>
      <c r="O52" s="50">
        <f t="shared" si="3"/>
        <v>906976836</v>
      </c>
      <c r="P52" s="50">
        <f t="shared" si="3"/>
        <v>1020934479</v>
      </c>
      <c r="Q52" s="50">
        <f t="shared" si="3"/>
        <v>-43518318</v>
      </c>
      <c r="R52" s="50">
        <f t="shared" si="3"/>
        <v>1884392997</v>
      </c>
      <c r="S52" s="50">
        <f t="shared" si="3"/>
        <v>-17365610</v>
      </c>
      <c r="T52" s="50">
        <f t="shared" si="3"/>
        <v>-11045913</v>
      </c>
      <c r="U52" s="50">
        <f t="shared" si="3"/>
        <v>510422889</v>
      </c>
      <c r="V52" s="50">
        <f t="shared" si="3"/>
        <v>482011366</v>
      </c>
      <c r="W52" s="50">
        <f t="shared" si="3"/>
        <v>1917566883</v>
      </c>
      <c r="X52" s="50">
        <f t="shared" si="3"/>
        <v>3797221733</v>
      </c>
      <c r="Y52" s="50">
        <f t="shared" si="3"/>
        <v>-1879654850</v>
      </c>
      <c r="Z52" s="51">
        <f>+IF(X52&lt;&gt;0,+(Y52/X52)*100,0)</f>
        <v>-49.500792478478104</v>
      </c>
      <c r="AA52" s="48">
        <f>SUM(AA49:AA51)</f>
        <v>3797221733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615105796</v>
      </c>
      <c r="D54" s="54">
        <f>+D52-D53</f>
        <v>0</v>
      </c>
      <c r="E54" s="55">
        <f t="shared" si="4"/>
        <v>3949126999</v>
      </c>
      <c r="F54" s="56">
        <f t="shared" si="4"/>
        <v>3797221733</v>
      </c>
      <c r="G54" s="56">
        <f t="shared" si="4"/>
        <v>-139197781</v>
      </c>
      <c r="H54" s="56">
        <f t="shared" si="4"/>
        <v>-2818380</v>
      </c>
      <c r="I54" s="56">
        <f t="shared" si="4"/>
        <v>-66323127</v>
      </c>
      <c r="J54" s="56">
        <f t="shared" si="4"/>
        <v>-208339288</v>
      </c>
      <c r="K54" s="56">
        <f t="shared" si="4"/>
        <v>-603766130</v>
      </c>
      <c r="L54" s="56">
        <f t="shared" si="4"/>
        <v>-152951358</v>
      </c>
      <c r="M54" s="56">
        <f t="shared" si="4"/>
        <v>516219296</v>
      </c>
      <c r="N54" s="56">
        <f t="shared" si="4"/>
        <v>-240498192</v>
      </c>
      <c r="O54" s="56">
        <f t="shared" si="4"/>
        <v>906976836</v>
      </c>
      <c r="P54" s="56">
        <f t="shared" si="4"/>
        <v>1020934479</v>
      </c>
      <c r="Q54" s="56">
        <f t="shared" si="4"/>
        <v>-43518318</v>
      </c>
      <c r="R54" s="56">
        <f t="shared" si="4"/>
        <v>1884392997</v>
      </c>
      <c r="S54" s="56">
        <f t="shared" si="4"/>
        <v>-17365610</v>
      </c>
      <c r="T54" s="56">
        <f t="shared" si="4"/>
        <v>-11045913</v>
      </c>
      <c r="U54" s="56">
        <f t="shared" si="4"/>
        <v>510422889</v>
      </c>
      <c r="V54" s="56">
        <f t="shared" si="4"/>
        <v>482011366</v>
      </c>
      <c r="W54" s="56">
        <f t="shared" si="4"/>
        <v>1917566883</v>
      </c>
      <c r="X54" s="56">
        <f t="shared" si="4"/>
        <v>3797221733</v>
      </c>
      <c r="Y54" s="56">
        <f t="shared" si="4"/>
        <v>-1879654850</v>
      </c>
      <c r="Z54" s="57">
        <f>+IF(X54&lt;&gt;0,+(Y54/X54)*100,0)</f>
        <v>-49.500792478478104</v>
      </c>
      <c r="AA54" s="54">
        <f>+AA52-AA53</f>
        <v>3797221733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615105796</v>
      </c>
      <c r="D57" s="48">
        <f>SUM(D54:D56)</f>
        <v>0</v>
      </c>
      <c r="E57" s="49">
        <f t="shared" si="5"/>
        <v>3949126999</v>
      </c>
      <c r="F57" s="50">
        <f t="shared" si="5"/>
        <v>3797221733</v>
      </c>
      <c r="G57" s="50">
        <f t="shared" si="5"/>
        <v>-139197781</v>
      </c>
      <c r="H57" s="50">
        <f t="shared" si="5"/>
        <v>-2818380</v>
      </c>
      <c r="I57" s="50">
        <f t="shared" si="5"/>
        <v>-66323127</v>
      </c>
      <c r="J57" s="50">
        <f t="shared" si="5"/>
        <v>-208339288</v>
      </c>
      <c r="K57" s="50">
        <f t="shared" si="5"/>
        <v>-603766130</v>
      </c>
      <c r="L57" s="50">
        <f t="shared" si="5"/>
        <v>-152951358</v>
      </c>
      <c r="M57" s="50">
        <f t="shared" si="5"/>
        <v>516219296</v>
      </c>
      <c r="N57" s="50">
        <f t="shared" si="5"/>
        <v>-240498192</v>
      </c>
      <c r="O57" s="50">
        <f t="shared" si="5"/>
        <v>906976836</v>
      </c>
      <c r="P57" s="50">
        <f t="shared" si="5"/>
        <v>1020934479</v>
      </c>
      <c r="Q57" s="50">
        <f t="shared" si="5"/>
        <v>-43518318</v>
      </c>
      <c r="R57" s="50">
        <f t="shared" si="5"/>
        <v>1884392997</v>
      </c>
      <c r="S57" s="50">
        <f t="shared" si="5"/>
        <v>-17365610</v>
      </c>
      <c r="T57" s="50">
        <f t="shared" si="5"/>
        <v>-11045913</v>
      </c>
      <c r="U57" s="50">
        <f t="shared" si="5"/>
        <v>510422889</v>
      </c>
      <c r="V57" s="50">
        <f t="shared" si="5"/>
        <v>482011366</v>
      </c>
      <c r="W57" s="50">
        <f t="shared" si="5"/>
        <v>1917566883</v>
      </c>
      <c r="X57" s="50">
        <f t="shared" si="5"/>
        <v>3797221733</v>
      </c>
      <c r="Y57" s="50">
        <f t="shared" si="5"/>
        <v>-1879654850</v>
      </c>
      <c r="Z57" s="51">
        <f>+IF(X57&lt;&gt;0,+(Y57/X57)*100,0)</f>
        <v>-49.500792478478104</v>
      </c>
      <c r="AA57" s="48">
        <f>SUM(AA54:AA56)</f>
        <v>3797221733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615105796</v>
      </c>
      <c r="D60" s="65">
        <f>SUM(D57:D59)</f>
        <v>0</v>
      </c>
      <c r="E60" s="66">
        <f t="shared" si="6"/>
        <v>3949126999</v>
      </c>
      <c r="F60" s="67">
        <f t="shared" si="6"/>
        <v>3797221733</v>
      </c>
      <c r="G60" s="67">
        <f t="shared" si="6"/>
        <v>-139197781</v>
      </c>
      <c r="H60" s="67">
        <f t="shared" si="6"/>
        <v>-2818380</v>
      </c>
      <c r="I60" s="67">
        <f t="shared" si="6"/>
        <v>-66323127</v>
      </c>
      <c r="J60" s="67">
        <f t="shared" si="6"/>
        <v>-208339288</v>
      </c>
      <c r="K60" s="67">
        <f t="shared" si="6"/>
        <v>-603766130</v>
      </c>
      <c r="L60" s="67">
        <f t="shared" si="6"/>
        <v>-152951358</v>
      </c>
      <c r="M60" s="67">
        <f t="shared" si="6"/>
        <v>516219296</v>
      </c>
      <c r="N60" s="67">
        <f t="shared" si="6"/>
        <v>-240498192</v>
      </c>
      <c r="O60" s="67">
        <f t="shared" si="6"/>
        <v>906976836</v>
      </c>
      <c r="P60" s="67">
        <f t="shared" si="6"/>
        <v>1020934479</v>
      </c>
      <c r="Q60" s="67">
        <f t="shared" si="6"/>
        <v>-43518318</v>
      </c>
      <c r="R60" s="67">
        <f t="shared" si="6"/>
        <v>1884392997</v>
      </c>
      <c r="S60" s="67">
        <f t="shared" si="6"/>
        <v>-17365610</v>
      </c>
      <c r="T60" s="67">
        <f t="shared" si="6"/>
        <v>-11045913</v>
      </c>
      <c r="U60" s="67">
        <f t="shared" si="6"/>
        <v>510422889</v>
      </c>
      <c r="V60" s="67">
        <f t="shared" si="6"/>
        <v>482011366</v>
      </c>
      <c r="W60" s="67">
        <f t="shared" si="6"/>
        <v>1917566883</v>
      </c>
      <c r="X60" s="67">
        <f t="shared" si="6"/>
        <v>3797221733</v>
      </c>
      <c r="Y60" s="67">
        <f t="shared" si="6"/>
        <v>-1879654850</v>
      </c>
      <c r="Z60" s="68">
        <f>+IF(X60&lt;&gt;0,+(Y60/X60)*100,0)</f>
        <v>-49.500792478478104</v>
      </c>
      <c r="AA60" s="65">
        <f>SUM(AA57:AA59)</f>
        <v>3797221733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16767197105</v>
      </c>
      <c r="D6" s="20"/>
      <c r="E6" s="21">
        <v>21467342000</v>
      </c>
      <c r="F6" s="22">
        <v>22740892961</v>
      </c>
      <c r="G6" s="22">
        <v>1874396472</v>
      </c>
      <c r="H6" s="22">
        <v>2139880864</v>
      </c>
      <c r="I6" s="22">
        <v>2079847218</v>
      </c>
      <c r="J6" s="22">
        <v>6094124554</v>
      </c>
      <c r="K6" s="22">
        <v>1720585503</v>
      </c>
      <c r="L6" s="22">
        <v>1972641762</v>
      </c>
      <c r="M6" s="22">
        <v>1962548602</v>
      </c>
      <c r="N6" s="22">
        <v>5655775867</v>
      </c>
      <c r="O6" s="22">
        <v>1352666123</v>
      </c>
      <c r="P6" s="22">
        <v>1680818725</v>
      </c>
      <c r="Q6" s="22">
        <v>1655861689</v>
      </c>
      <c r="R6" s="22">
        <v>4689346537</v>
      </c>
      <c r="S6" s="22">
        <v>1699262989</v>
      </c>
      <c r="T6" s="22">
        <v>1740207622</v>
      </c>
      <c r="U6" s="22">
        <v>1687888542</v>
      </c>
      <c r="V6" s="22">
        <v>5127359153</v>
      </c>
      <c r="W6" s="22">
        <v>21566606111</v>
      </c>
      <c r="X6" s="22">
        <v>22740892961</v>
      </c>
      <c r="Y6" s="22">
        <v>-1174286850</v>
      </c>
      <c r="Z6" s="23">
        <v>-5.1637675442818773</v>
      </c>
      <c r="AA6" s="20">
        <v>22740892961</v>
      </c>
    </row>
    <row r="7" spans="1:27" x14ac:dyDescent="0.25">
      <c r="A7" s="19" t="s">
        <v>35</v>
      </c>
      <c r="B7" s="15" t="s">
        <v>32</v>
      </c>
      <c r="C7" s="20">
        <v>748102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4032817678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94319382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13540087</v>
      </c>
      <c r="D17" s="20"/>
      <c r="E17" s="21">
        <v>2673000</v>
      </c>
      <c r="F17" s="22">
        <v>2673000</v>
      </c>
      <c r="G17" s="22">
        <v>253820</v>
      </c>
      <c r="H17" s="22">
        <v>259003</v>
      </c>
      <c r="I17" s="22">
        <v>230481</v>
      </c>
      <c r="J17" s="22">
        <v>743304</v>
      </c>
      <c r="K17" s="22">
        <v>463897</v>
      </c>
      <c r="L17" s="22">
        <v>448637</v>
      </c>
      <c r="M17" s="22">
        <v>418736</v>
      </c>
      <c r="N17" s="22">
        <v>1331270</v>
      </c>
      <c r="O17" s="22">
        <v>396847</v>
      </c>
      <c r="P17" s="22">
        <v>352682</v>
      </c>
      <c r="Q17" s="22">
        <v>368292</v>
      </c>
      <c r="R17" s="22">
        <v>1117821</v>
      </c>
      <c r="S17" s="22">
        <v>366549</v>
      </c>
      <c r="T17" s="22">
        <v>354160</v>
      </c>
      <c r="U17" s="22">
        <v>341970</v>
      </c>
      <c r="V17" s="22">
        <v>1062679</v>
      </c>
      <c r="W17" s="22">
        <v>4255074</v>
      </c>
      <c r="X17" s="22">
        <v>2673000</v>
      </c>
      <c r="Y17" s="22">
        <v>1582074</v>
      </c>
      <c r="Z17" s="23">
        <v>59.187205387205388</v>
      </c>
      <c r="AA17" s="20">
        <v>2673000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29583915</v>
      </c>
      <c r="D20" s="20"/>
      <c r="E20" s="21"/>
      <c r="F20" s="22"/>
      <c r="G20" s="22">
        <v>731</v>
      </c>
      <c r="H20" s="22"/>
      <c r="I20" s="22">
        <v>71183663</v>
      </c>
      <c r="J20" s="22">
        <v>71184394</v>
      </c>
      <c r="K20" s="22">
        <v>20730768</v>
      </c>
      <c r="L20" s="22">
        <v>4938</v>
      </c>
      <c r="M20" s="22">
        <v>24852415</v>
      </c>
      <c r="N20" s="22">
        <v>45588121</v>
      </c>
      <c r="O20" s="22">
        <v>40500374</v>
      </c>
      <c r="P20" s="22">
        <v>20636610</v>
      </c>
      <c r="Q20" s="22">
        <v>20869922</v>
      </c>
      <c r="R20" s="22">
        <v>82006906</v>
      </c>
      <c r="S20" s="22">
        <v>20484970</v>
      </c>
      <c r="T20" s="22">
        <v>22105660</v>
      </c>
      <c r="U20" s="22">
        <v>20082660</v>
      </c>
      <c r="V20" s="22">
        <v>62673290</v>
      </c>
      <c r="W20" s="22">
        <v>261452711</v>
      </c>
      <c r="X20" s="22"/>
      <c r="Y20" s="22">
        <v>261452711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2313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>
        <v>303660</v>
      </c>
      <c r="H31" s="22">
        <v>-195137</v>
      </c>
      <c r="I31" s="22">
        <v>-44966</v>
      </c>
      <c r="J31" s="22">
        <v>63557</v>
      </c>
      <c r="K31" s="22">
        <v>-189769</v>
      </c>
      <c r="L31" s="22">
        <v>-14678</v>
      </c>
      <c r="M31" s="22">
        <v>152583</v>
      </c>
      <c r="N31" s="22">
        <v>-51864</v>
      </c>
      <c r="O31" s="22">
        <v>-5694311</v>
      </c>
      <c r="P31" s="22">
        <v>-4704586</v>
      </c>
      <c r="Q31" s="22">
        <v>-6207546</v>
      </c>
      <c r="R31" s="22">
        <v>-16606443</v>
      </c>
      <c r="S31" s="22">
        <v>-53294</v>
      </c>
      <c r="T31" s="22">
        <v>-505327</v>
      </c>
      <c r="U31" s="22">
        <v>1458714</v>
      </c>
      <c r="V31" s="22">
        <v>900093</v>
      </c>
      <c r="W31" s="22">
        <v>-15694657</v>
      </c>
      <c r="X31" s="22"/>
      <c r="Y31" s="22">
        <v>-15694657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20938208582</v>
      </c>
      <c r="D33" s="29">
        <f t="shared" ref="D33:Y33" si="0">SUM(D6:D32)</f>
        <v>0</v>
      </c>
      <c r="E33" s="30">
        <f t="shared" si="0"/>
        <v>21470015000</v>
      </c>
      <c r="F33" s="31">
        <f t="shared" si="0"/>
        <v>22743565961</v>
      </c>
      <c r="G33" s="31">
        <f t="shared" si="0"/>
        <v>1874954683</v>
      </c>
      <c r="H33" s="31">
        <f t="shared" si="0"/>
        <v>2139944730</v>
      </c>
      <c r="I33" s="31">
        <f t="shared" si="0"/>
        <v>2151216396</v>
      </c>
      <c r="J33" s="31">
        <f t="shared" si="0"/>
        <v>6166115809</v>
      </c>
      <c r="K33" s="31">
        <f t="shared" si="0"/>
        <v>1741590399</v>
      </c>
      <c r="L33" s="31">
        <f t="shared" si="0"/>
        <v>1973080659</v>
      </c>
      <c r="M33" s="31">
        <f t="shared" si="0"/>
        <v>1987972336</v>
      </c>
      <c r="N33" s="31">
        <f t="shared" si="0"/>
        <v>5702643394</v>
      </c>
      <c r="O33" s="31">
        <f t="shared" si="0"/>
        <v>1387869033</v>
      </c>
      <c r="P33" s="31">
        <f t="shared" si="0"/>
        <v>1697103431</v>
      </c>
      <c r="Q33" s="31">
        <f t="shared" si="0"/>
        <v>1670892357</v>
      </c>
      <c r="R33" s="31">
        <f t="shared" si="0"/>
        <v>4755864821</v>
      </c>
      <c r="S33" s="31">
        <f t="shared" si="0"/>
        <v>1720061214</v>
      </c>
      <c r="T33" s="31">
        <f t="shared" si="0"/>
        <v>1762162115</v>
      </c>
      <c r="U33" s="31">
        <f t="shared" si="0"/>
        <v>1709771886</v>
      </c>
      <c r="V33" s="31">
        <f t="shared" si="0"/>
        <v>5191995215</v>
      </c>
      <c r="W33" s="31">
        <f t="shared" si="0"/>
        <v>21816619239</v>
      </c>
      <c r="X33" s="31">
        <f t="shared" si="0"/>
        <v>22743565961</v>
      </c>
      <c r="Y33" s="31">
        <f t="shared" si="0"/>
        <v>-926946722</v>
      </c>
      <c r="Z33" s="32">
        <f>+IF(X33&lt;&gt;0,+(Y33/X33)*100,0)</f>
        <v>-4.0756437384951028</v>
      </c>
      <c r="AA33" s="29">
        <f>SUM(AA6:AA32)</f>
        <v>22743565961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1160030234</v>
      </c>
      <c r="F35" s="22">
        <v>1260916855</v>
      </c>
      <c r="G35" s="22">
        <v>78329004</v>
      </c>
      <c r="H35" s="22">
        <v>95503759</v>
      </c>
      <c r="I35" s="22">
        <v>91935915</v>
      </c>
      <c r="J35" s="22">
        <v>265768678</v>
      </c>
      <c r="K35" s="22">
        <v>124133348</v>
      </c>
      <c r="L35" s="22">
        <v>113248127</v>
      </c>
      <c r="M35" s="22">
        <v>110498638</v>
      </c>
      <c r="N35" s="22">
        <v>347880113</v>
      </c>
      <c r="O35" s="22">
        <v>112557866</v>
      </c>
      <c r="P35" s="22">
        <v>106008021</v>
      </c>
      <c r="Q35" s="22">
        <v>101756527</v>
      </c>
      <c r="R35" s="22">
        <v>320322414</v>
      </c>
      <c r="S35" s="22">
        <v>99874354</v>
      </c>
      <c r="T35" s="22">
        <v>113482170</v>
      </c>
      <c r="U35" s="22">
        <v>114482797</v>
      </c>
      <c r="V35" s="22">
        <v>327839321</v>
      </c>
      <c r="W35" s="22">
        <v>1261810526</v>
      </c>
      <c r="X35" s="22">
        <v>1260916855</v>
      </c>
      <c r="Y35" s="22">
        <v>893671</v>
      </c>
      <c r="Z35" s="23">
        <v>7.0874696968024911E-2</v>
      </c>
      <c r="AA35" s="20">
        <v>1260916855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16734445692</v>
      </c>
      <c r="D37" s="20"/>
      <c r="E37" s="21">
        <v>15377574016</v>
      </c>
      <c r="F37" s="22">
        <v>15877573731</v>
      </c>
      <c r="G37" s="22">
        <v>2546606901</v>
      </c>
      <c r="H37" s="22">
        <v>2413008359</v>
      </c>
      <c r="I37" s="22">
        <v>1608944441</v>
      </c>
      <c r="J37" s="22">
        <v>6568559701</v>
      </c>
      <c r="K37" s="22">
        <v>1311067600</v>
      </c>
      <c r="L37" s="22">
        <v>1276106063</v>
      </c>
      <c r="M37" s="22">
        <v>1284781829</v>
      </c>
      <c r="N37" s="22">
        <v>3871955492</v>
      </c>
      <c r="O37" s="22">
        <v>1058019364</v>
      </c>
      <c r="P37" s="22">
        <v>1261186595</v>
      </c>
      <c r="Q37" s="22">
        <v>1170670440</v>
      </c>
      <c r="R37" s="22">
        <v>3489876399</v>
      </c>
      <c r="S37" s="22">
        <v>1382460666</v>
      </c>
      <c r="T37" s="22">
        <v>1395864682</v>
      </c>
      <c r="U37" s="22">
        <v>2320698181</v>
      </c>
      <c r="V37" s="22">
        <v>5099023529</v>
      </c>
      <c r="W37" s="22">
        <v>19029415121</v>
      </c>
      <c r="X37" s="22">
        <v>15877573731</v>
      </c>
      <c r="Y37" s="22">
        <v>3151841390</v>
      </c>
      <c r="Z37" s="23">
        <v>19.85090066907528</v>
      </c>
      <c r="AA37" s="20">
        <v>15877573731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3111687</v>
      </c>
      <c r="F38" s="22">
        <v>3189206</v>
      </c>
      <c r="G38" s="22">
        <v>-18466</v>
      </c>
      <c r="H38" s="22">
        <v>581426</v>
      </c>
      <c r="I38" s="22">
        <v>-178626</v>
      </c>
      <c r="J38" s="22">
        <v>384334</v>
      </c>
      <c r="K38" s="22">
        <v>-104576</v>
      </c>
      <c r="L38" s="22">
        <v>155221</v>
      </c>
      <c r="M38" s="22">
        <v>1041621</v>
      </c>
      <c r="N38" s="22">
        <v>1092266</v>
      </c>
      <c r="O38" s="22">
        <v>35473</v>
      </c>
      <c r="P38" s="22">
        <v>995793</v>
      </c>
      <c r="Q38" s="22">
        <v>-574326</v>
      </c>
      <c r="R38" s="22">
        <v>456940</v>
      </c>
      <c r="S38" s="22">
        <v>2587370</v>
      </c>
      <c r="T38" s="22">
        <v>8408130</v>
      </c>
      <c r="U38" s="22">
        <v>49578507</v>
      </c>
      <c r="V38" s="22">
        <v>60574007</v>
      </c>
      <c r="W38" s="22">
        <v>62507547</v>
      </c>
      <c r="X38" s="22">
        <v>3189206</v>
      </c>
      <c r="Y38" s="22">
        <v>59318341</v>
      </c>
      <c r="Z38" s="23">
        <v>1859.9720745539798</v>
      </c>
      <c r="AA38" s="20">
        <v>3189206</v>
      </c>
    </row>
    <row r="39" spans="1:27" x14ac:dyDescent="0.25">
      <c r="A39" s="19" t="s">
        <v>65</v>
      </c>
      <c r="B39" s="15" t="s">
        <v>32</v>
      </c>
      <c r="C39" s="20">
        <v>703989842</v>
      </c>
      <c r="D39" s="20"/>
      <c r="E39" s="21">
        <v>1124535000</v>
      </c>
      <c r="F39" s="22">
        <v>563688863</v>
      </c>
      <c r="G39" s="22">
        <v>45447909</v>
      </c>
      <c r="H39" s="22">
        <v>-16011156</v>
      </c>
      <c r="I39" s="22">
        <v>71425600</v>
      </c>
      <c r="J39" s="22">
        <v>100862353</v>
      </c>
      <c r="K39" s="22">
        <v>125002710</v>
      </c>
      <c r="L39" s="22">
        <v>-18642582</v>
      </c>
      <c r="M39" s="22">
        <v>41444496</v>
      </c>
      <c r="N39" s="22">
        <v>147804624</v>
      </c>
      <c r="O39" s="22">
        <v>350143253</v>
      </c>
      <c r="P39" s="22">
        <v>157797709</v>
      </c>
      <c r="Q39" s="22">
        <v>26820699</v>
      </c>
      <c r="R39" s="22">
        <v>534761661</v>
      </c>
      <c r="S39" s="22">
        <v>94465240</v>
      </c>
      <c r="T39" s="22">
        <v>15152466</v>
      </c>
      <c r="U39" s="22">
        <v>73995259</v>
      </c>
      <c r="V39" s="22">
        <v>183612965</v>
      </c>
      <c r="W39" s="22">
        <v>967041603</v>
      </c>
      <c r="X39" s="22">
        <v>563688863</v>
      </c>
      <c r="Y39" s="22">
        <v>403352740</v>
      </c>
      <c r="Z39" s="23">
        <v>71.555917896501001</v>
      </c>
      <c r="AA39" s="20">
        <v>563688863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>
        <v>35971173</v>
      </c>
      <c r="H41" s="22">
        <v>81869776</v>
      </c>
      <c r="I41" s="22">
        <v>98332835</v>
      </c>
      <c r="J41" s="22">
        <v>216173784</v>
      </c>
      <c r="K41" s="22">
        <v>41014217</v>
      </c>
      <c r="L41" s="22">
        <v>80426544</v>
      </c>
      <c r="M41" s="22">
        <v>77331503</v>
      </c>
      <c r="N41" s="22">
        <v>198772264</v>
      </c>
      <c r="O41" s="22">
        <v>46586898</v>
      </c>
      <c r="P41" s="22">
        <v>56998322</v>
      </c>
      <c r="Q41" s="22">
        <v>52450555</v>
      </c>
      <c r="R41" s="22">
        <v>156035775</v>
      </c>
      <c r="S41" s="22">
        <v>78264107</v>
      </c>
      <c r="T41" s="22">
        <v>67953856</v>
      </c>
      <c r="U41" s="22">
        <v>2261014</v>
      </c>
      <c r="V41" s="22">
        <v>148478977</v>
      </c>
      <c r="W41" s="22">
        <v>719460800</v>
      </c>
      <c r="X41" s="22"/>
      <c r="Y41" s="22">
        <v>719460800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1439889694</v>
      </c>
      <c r="F42" s="22">
        <v>1246674412</v>
      </c>
      <c r="G42" s="22">
        <v>108651327</v>
      </c>
      <c r="H42" s="22">
        <v>135270952</v>
      </c>
      <c r="I42" s="22">
        <v>149691503</v>
      </c>
      <c r="J42" s="22">
        <v>393613782</v>
      </c>
      <c r="K42" s="22">
        <v>126396287</v>
      </c>
      <c r="L42" s="22">
        <v>78511755</v>
      </c>
      <c r="M42" s="22">
        <v>105028031</v>
      </c>
      <c r="N42" s="22">
        <v>309936073</v>
      </c>
      <c r="O42" s="22">
        <v>63157682</v>
      </c>
      <c r="P42" s="22">
        <v>68725467</v>
      </c>
      <c r="Q42" s="22">
        <v>88755049</v>
      </c>
      <c r="R42" s="22">
        <v>220638198</v>
      </c>
      <c r="S42" s="22">
        <v>57273861</v>
      </c>
      <c r="T42" s="22">
        <v>72110225</v>
      </c>
      <c r="U42" s="22">
        <v>111185448</v>
      </c>
      <c r="V42" s="22">
        <v>240569534</v>
      </c>
      <c r="W42" s="22">
        <v>1164757587</v>
      </c>
      <c r="X42" s="22">
        <v>1246674412</v>
      </c>
      <c r="Y42" s="22">
        <v>-81916825</v>
      </c>
      <c r="Z42" s="23">
        <v>-6.5708274920460958</v>
      </c>
      <c r="AA42" s="20">
        <v>1246674412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141329243</v>
      </c>
      <c r="D45" s="20"/>
      <c r="E45" s="21">
        <v>176084468</v>
      </c>
      <c r="F45" s="22">
        <v>187677083</v>
      </c>
      <c r="G45" s="22">
        <v>26615313</v>
      </c>
      <c r="H45" s="22">
        <v>28225833</v>
      </c>
      <c r="I45" s="22">
        <v>29902124</v>
      </c>
      <c r="J45" s="22">
        <v>84743270</v>
      </c>
      <c r="K45" s="22">
        <v>27621549</v>
      </c>
      <c r="L45" s="22">
        <v>21294713</v>
      </c>
      <c r="M45" s="22">
        <v>27200874</v>
      </c>
      <c r="N45" s="22">
        <v>76117136</v>
      </c>
      <c r="O45" s="22">
        <v>22711844</v>
      </c>
      <c r="P45" s="22">
        <v>21125321</v>
      </c>
      <c r="Q45" s="22">
        <v>22007594</v>
      </c>
      <c r="R45" s="22">
        <v>65844759</v>
      </c>
      <c r="S45" s="22">
        <v>19956950</v>
      </c>
      <c r="T45" s="22">
        <v>33088364</v>
      </c>
      <c r="U45" s="22">
        <v>28426778</v>
      </c>
      <c r="V45" s="22">
        <v>81472092</v>
      </c>
      <c r="W45" s="22">
        <v>308177257</v>
      </c>
      <c r="X45" s="22">
        <v>187677083</v>
      </c>
      <c r="Y45" s="22">
        <v>120500174</v>
      </c>
      <c r="Z45" s="23">
        <v>64.206120467036456</v>
      </c>
      <c r="AA45" s="20">
        <v>187677083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17579764777</v>
      </c>
      <c r="D48" s="29">
        <f t="shared" ref="D48:Y48" si="1">SUM(D35:D47)</f>
        <v>0</v>
      </c>
      <c r="E48" s="30">
        <f t="shared" si="1"/>
        <v>19281225099</v>
      </c>
      <c r="F48" s="31">
        <f t="shared" si="1"/>
        <v>19139720150</v>
      </c>
      <c r="G48" s="31">
        <f t="shared" si="1"/>
        <v>2841603161</v>
      </c>
      <c r="H48" s="31">
        <f t="shared" si="1"/>
        <v>2738448949</v>
      </c>
      <c r="I48" s="31">
        <f t="shared" si="1"/>
        <v>2050053792</v>
      </c>
      <c r="J48" s="31">
        <f t="shared" si="1"/>
        <v>7630105902</v>
      </c>
      <c r="K48" s="31">
        <f t="shared" si="1"/>
        <v>1755131135</v>
      </c>
      <c r="L48" s="31">
        <f t="shared" si="1"/>
        <v>1551099841</v>
      </c>
      <c r="M48" s="31">
        <f t="shared" si="1"/>
        <v>1647326992</v>
      </c>
      <c r="N48" s="31">
        <f t="shared" si="1"/>
        <v>4953557968</v>
      </c>
      <c r="O48" s="31">
        <f t="shared" si="1"/>
        <v>1653212380</v>
      </c>
      <c r="P48" s="31">
        <f t="shared" si="1"/>
        <v>1672837228</v>
      </c>
      <c r="Q48" s="31">
        <f t="shared" si="1"/>
        <v>1461886538</v>
      </c>
      <c r="R48" s="31">
        <f t="shared" si="1"/>
        <v>4787936146</v>
      </c>
      <c r="S48" s="31">
        <f t="shared" si="1"/>
        <v>1734882548</v>
      </c>
      <c r="T48" s="31">
        <f t="shared" si="1"/>
        <v>1706059893</v>
      </c>
      <c r="U48" s="31">
        <f t="shared" si="1"/>
        <v>2700627984</v>
      </c>
      <c r="V48" s="31">
        <f t="shared" si="1"/>
        <v>6141570425</v>
      </c>
      <c r="W48" s="31">
        <f t="shared" si="1"/>
        <v>23513170441</v>
      </c>
      <c r="X48" s="31">
        <f t="shared" si="1"/>
        <v>19139720150</v>
      </c>
      <c r="Y48" s="31">
        <f t="shared" si="1"/>
        <v>4373450291</v>
      </c>
      <c r="Z48" s="32">
        <f>+IF(X48&lt;&gt;0,+(Y48/X48)*100,0)</f>
        <v>22.850126630508754</v>
      </c>
      <c r="AA48" s="29">
        <f>SUM(AA35:AA47)</f>
        <v>19139720150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3358443805</v>
      </c>
      <c r="D49" s="39">
        <f t="shared" si="2"/>
        <v>0</v>
      </c>
      <c r="E49" s="40">
        <f t="shared" si="2"/>
        <v>2188789901</v>
      </c>
      <c r="F49" s="41">
        <f t="shared" si="2"/>
        <v>3603845811</v>
      </c>
      <c r="G49" s="41">
        <f t="shared" si="2"/>
        <v>-966648478</v>
      </c>
      <c r="H49" s="41">
        <f t="shared" si="2"/>
        <v>-598504219</v>
      </c>
      <c r="I49" s="41">
        <f t="shared" si="2"/>
        <v>101162604</v>
      </c>
      <c r="J49" s="41">
        <f t="shared" si="2"/>
        <v>-1463990093</v>
      </c>
      <c r="K49" s="41">
        <f t="shared" si="2"/>
        <v>-13540736</v>
      </c>
      <c r="L49" s="41">
        <f t="shared" si="2"/>
        <v>421980818</v>
      </c>
      <c r="M49" s="41">
        <f t="shared" si="2"/>
        <v>340645344</v>
      </c>
      <c r="N49" s="41">
        <f t="shared" si="2"/>
        <v>749085426</v>
      </c>
      <c r="O49" s="41">
        <f t="shared" si="2"/>
        <v>-265343347</v>
      </c>
      <c r="P49" s="41">
        <f t="shared" si="2"/>
        <v>24266203</v>
      </c>
      <c r="Q49" s="41">
        <f t="shared" si="2"/>
        <v>209005819</v>
      </c>
      <c r="R49" s="41">
        <f t="shared" si="2"/>
        <v>-32071325</v>
      </c>
      <c r="S49" s="41">
        <f t="shared" si="2"/>
        <v>-14821334</v>
      </c>
      <c r="T49" s="41">
        <f t="shared" si="2"/>
        <v>56102222</v>
      </c>
      <c r="U49" s="41">
        <f t="shared" si="2"/>
        <v>-990856098</v>
      </c>
      <c r="V49" s="41">
        <f t="shared" si="2"/>
        <v>-949575210</v>
      </c>
      <c r="W49" s="41">
        <f t="shared" si="2"/>
        <v>-1696551202</v>
      </c>
      <c r="X49" s="41">
        <f t="shared" si="2"/>
        <v>3603845811</v>
      </c>
      <c r="Y49" s="41">
        <f t="shared" si="2"/>
        <v>-5300397013</v>
      </c>
      <c r="Z49" s="42">
        <f>+IF(X49&lt;&gt;0,+(Y49/X49)*100,0)</f>
        <v>-147.07613174852335</v>
      </c>
      <c r="AA49" s="39">
        <f>+AA33-AA48</f>
        <v>3603845811</v>
      </c>
    </row>
    <row r="50" spans="1:27" x14ac:dyDescent="0.25">
      <c r="A50" s="43" t="s">
        <v>75</v>
      </c>
      <c r="B50" s="15" t="s">
        <v>32</v>
      </c>
      <c r="C50" s="20">
        <v>1869408160</v>
      </c>
      <c r="D50" s="20"/>
      <c r="E50" s="21">
        <v>550222000</v>
      </c>
      <c r="F50" s="22">
        <v>535972000</v>
      </c>
      <c r="G50" s="22">
        <v>50497169</v>
      </c>
      <c r="H50" s="22">
        <v>55675341</v>
      </c>
      <c r="I50" s="22">
        <v>-21294520</v>
      </c>
      <c r="J50" s="22">
        <v>84877990</v>
      </c>
      <c r="K50" s="22">
        <v>27525782</v>
      </c>
      <c r="L50" s="22">
        <v>55429332</v>
      </c>
      <c r="M50" s="22">
        <v>39102530</v>
      </c>
      <c r="N50" s="22">
        <v>122057644</v>
      </c>
      <c r="O50" s="22">
        <v>3571908</v>
      </c>
      <c r="P50" s="22">
        <v>26551166</v>
      </c>
      <c r="Q50" s="22">
        <v>29061973</v>
      </c>
      <c r="R50" s="22">
        <v>59185047</v>
      </c>
      <c r="S50" s="22">
        <v>139152301</v>
      </c>
      <c r="T50" s="22">
        <v>36633280</v>
      </c>
      <c r="U50" s="22">
        <v>36048663</v>
      </c>
      <c r="V50" s="22">
        <v>211834244</v>
      </c>
      <c r="W50" s="22">
        <v>477954925</v>
      </c>
      <c r="X50" s="22">
        <v>535972000</v>
      </c>
      <c r="Y50" s="22">
        <v>-58017075</v>
      </c>
      <c r="Z50" s="23">
        <v>-10.82464662333107</v>
      </c>
      <c r="AA50" s="20">
        <v>535972000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5227851965</v>
      </c>
      <c r="D52" s="48">
        <f t="shared" si="3"/>
        <v>0</v>
      </c>
      <c r="E52" s="49">
        <f t="shared" si="3"/>
        <v>2739011901</v>
      </c>
      <c r="F52" s="50">
        <f t="shared" si="3"/>
        <v>4139817811</v>
      </c>
      <c r="G52" s="50">
        <f t="shared" si="3"/>
        <v>-916151309</v>
      </c>
      <c r="H52" s="50">
        <f t="shared" si="3"/>
        <v>-542828878</v>
      </c>
      <c r="I52" s="50">
        <f t="shared" si="3"/>
        <v>79868084</v>
      </c>
      <c r="J52" s="50">
        <f t="shared" si="3"/>
        <v>-1379112103</v>
      </c>
      <c r="K52" s="50">
        <f t="shared" si="3"/>
        <v>13985046</v>
      </c>
      <c r="L52" s="50">
        <f t="shared" si="3"/>
        <v>477410150</v>
      </c>
      <c r="M52" s="50">
        <f t="shared" si="3"/>
        <v>379747874</v>
      </c>
      <c r="N52" s="50">
        <f t="shared" si="3"/>
        <v>871143070</v>
      </c>
      <c r="O52" s="50">
        <f t="shared" si="3"/>
        <v>-261771439</v>
      </c>
      <c r="P52" s="50">
        <f t="shared" si="3"/>
        <v>50817369</v>
      </c>
      <c r="Q52" s="50">
        <f t="shared" si="3"/>
        <v>238067792</v>
      </c>
      <c r="R52" s="50">
        <f t="shared" si="3"/>
        <v>27113722</v>
      </c>
      <c r="S52" s="50">
        <f t="shared" si="3"/>
        <v>124330967</v>
      </c>
      <c r="T52" s="50">
        <f t="shared" si="3"/>
        <v>92735502</v>
      </c>
      <c r="U52" s="50">
        <f t="shared" si="3"/>
        <v>-954807435</v>
      </c>
      <c r="V52" s="50">
        <f t="shared" si="3"/>
        <v>-737740966</v>
      </c>
      <c r="W52" s="50">
        <f t="shared" si="3"/>
        <v>-1218596277</v>
      </c>
      <c r="X52" s="50">
        <f t="shared" si="3"/>
        <v>4139817811</v>
      </c>
      <c r="Y52" s="50">
        <f t="shared" si="3"/>
        <v>-5358414088</v>
      </c>
      <c r="Z52" s="51">
        <f>+IF(X52&lt;&gt;0,+(Y52/X52)*100,0)</f>
        <v>-129.43598807082864</v>
      </c>
      <c r="AA52" s="48">
        <f>SUM(AA49:AA51)</f>
        <v>4139817811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5227851965</v>
      </c>
      <c r="D54" s="54">
        <f>+D52-D53</f>
        <v>0</v>
      </c>
      <c r="E54" s="55">
        <f t="shared" si="4"/>
        <v>2739011901</v>
      </c>
      <c r="F54" s="56">
        <f t="shared" si="4"/>
        <v>4139817811</v>
      </c>
      <c r="G54" s="56">
        <f t="shared" si="4"/>
        <v>-916151309</v>
      </c>
      <c r="H54" s="56">
        <f t="shared" si="4"/>
        <v>-542828878</v>
      </c>
      <c r="I54" s="56">
        <f t="shared" si="4"/>
        <v>79868084</v>
      </c>
      <c r="J54" s="56">
        <f t="shared" si="4"/>
        <v>-1379112103</v>
      </c>
      <c r="K54" s="56">
        <f t="shared" si="4"/>
        <v>13985046</v>
      </c>
      <c r="L54" s="56">
        <f t="shared" si="4"/>
        <v>477410150</v>
      </c>
      <c r="M54" s="56">
        <f t="shared" si="4"/>
        <v>379747874</v>
      </c>
      <c r="N54" s="56">
        <f t="shared" si="4"/>
        <v>871143070</v>
      </c>
      <c r="O54" s="56">
        <f t="shared" si="4"/>
        <v>-261771439</v>
      </c>
      <c r="P54" s="56">
        <f t="shared" si="4"/>
        <v>50817369</v>
      </c>
      <c r="Q54" s="56">
        <f t="shared" si="4"/>
        <v>238067792</v>
      </c>
      <c r="R54" s="56">
        <f t="shared" si="4"/>
        <v>27113722</v>
      </c>
      <c r="S54" s="56">
        <f t="shared" si="4"/>
        <v>124330967</v>
      </c>
      <c r="T54" s="56">
        <f t="shared" si="4"/>
        <v>92735502</v>
      </c>
      <c r="U54" s="56">
        <f t="shared" si="4"/>
        <v>-954807435</v>
      </c>
      <c r="V54" s="56">
        <f t="shared" si="4"/>
        <v>-737740966</v>
      </c>
      <c r="W54" s="56">
        <f t="shared" si="4"/>
        <v>-1218596277</v>
      </c>
      <c r="X54" s="56">
        <f t="shared" si="4"/>
        <v>4139817811</v>
      </c>
      <c r="Y54" s="56">
        <f t="shared" si="4"/>
        <v>-5358414088</v>
      </c>
      <c r="Z54" s="57">
        <f>+IF(X54&lt;&gt;0,+(Y54/X54)*100,0)</f>
        <v>-129.43598807082864</v>
      </c>
      <c r="AA54" s="54">
        <f>+AA52-AA53</f>
        <v>4139817811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5227851965</v>
      </c>
      <c r="D57" s="48">
        <f>SUM(D54:D56)</f>
        <v>0</v>
      </c>
      <c r="E57" s="49">
        <f t="shared" si="5"/>
        <v>2739011901</v>
      </c>
      <c r="F57" s="50">
        <f t="shared" si="5"/>
        <v>4139817811</v>
      </c>
      <c r="G57" s="50">
        <f t="shared" si="5"/>
        <v>-916151309</v>
      </c>
      <c r="H57" s="50">
        <f t="shared" si="5"/>
        <v>-542828878</v>
      </c>
      <c r="I57" s="50">
        <f t="shared" si="5"/>
        <v>79868084</v>
      </c>
      <c r="J57" s="50">
        <f t="shared" si="5"/>
        <v>-1379112103</v>
      </c>
      <c r="K57" s="50">
        <f t="shared" si="5"/>
        <v>13985046</v>
      </c>
      <c r="L57" s="50">
        <f t="shared" si="5"/>
        <v>477410150</v>
      </c>
      <c r="M57" s="50">
        <f t="shared" si="5"/>
        <v>379747874</v>
      </c>
      <c r="N57" s="50">
        <f t="shared" si="5"/>
        <v>871143070</v>
      </c>
      <c r="O57" s="50">
        <f t="shared" si="5"/>
        <v>-261771439</v>
      </c>
      <c r="P57" s="50">
        <f t="shared" si="5"/>
        <v>50817369</v>
      </c>
      <c r="Q57" s="50">
        <f t="shared" si="5"/>
        <v>238067792</v>
      </c>
      <c r="R57" s="50">
        <f t="shared" si="5"/>
        <v>27113722</v>
      </c>
      <c r="S57" s="50">
        <f t="shared" si="5"/>
        <v>124330967</v>
      </c>
      <c r="T57" s="50">
        <f t="shared" si="5"/>
        <v>92735502</v>
      </c>
      <c r="U57" s="50">
        <f t="shared" si="5"/>
        <v>-954807435</v>
      </c>
      <c r="V57" s="50">
        <f t="shared" si="5"/>
        <v>-737740966</v>
      </c>
      <c r="W57" s="50">
        <f t="shared" si="5"/>
        <v>-1218596277</v>
      </c>
      <c r="X57" s="50">
        <f t="shared" si="5"/>
        <v>4139817811</v>
      </c>
      <c r="Y57" s="50">
        <f t="shared" si="5"/>
        <v>-5358414088</v>
      </c>
      <c r="Z57" s="51">
        <f>+IF(X57&lt;&gt;0,+(Y57/X57)*100,0)</f>
        <v>-129.43598807082864</v>
      </c>
      <c r="AA57" s="48">
        <f>SUM(AA54:AA56)</f>
        <v>4139817811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5227851965</v>
      </c>
      <c r="D60" s="65">
        <f>SUM(D57:D59)</f>
        <v>0</v>
      </c>
      <c r="E60" s="66">
        <f t="shared" si="6"/>
        <v>2739011901</v>
      </c>
      <c r="F60" s="67">
        <f t="shared" si="6"/>
        <v>4139817811</v>
      </c>
      <c r="G60" s="67">
        <f t="shared" si="6"/>
        <v>-916151309</v>
      </c>
      <c r="H60" s="67">
        <f t="shared" si="6"/>
        <v>-542828878</v>
      </c>
      <c r="I60" s="67">
        <f t="shared" si="6"/>
        <v>79868084</v>
      </c>
      <c r="J60" s="67">
        <f t="shared" si="6"/>
        <v>-1379112103</v>
      </c>
      <c r="K60" s="67">
        <f t="shared" si="6"/>
        <v>13985046</v>
      </c>
      <c r="L60" s="67">
        <f t="shared" si="6"/>
        <v>477410150</v>
      </c>
      <c r="M60" s="67">
        <f t="shared" si="6"/>
        <v>379747874</v>
      </c>
      <c r="N60" s="67">
        <f t="shared" si="6"/>
        <v>871143070</v>
      </c>
      <c r="O60" s="67">
        <f t="shared" si="6"/>
        <v>-261771439</v>
      </c>
      <c r="P60" s="67">
        <f t="shared" si="6"/>
        <v>50817369</v>
      </c>
      <c r="Q60" s="67">
        <f t="shared" si="6"/>
        <v>238067792</v>
      </c>
      <c r="R60" s="67">
        <f t="shared" si="6"/>
        <v>27113722</v>
      </c>
      <c r="S60" s="67">
        <f t="shared" si="6"/>
        <v>124330967</v>
      </c>
      <c r="T60" s="67">
        <f t="shared" si="6"/>
        <v>92735502</v>
      </c>
      <c r="U60" s="67">
        <f t="shared" si="6"/>
        <v>-954807435</v>
      </c>
      <c r="V60" s="67">
        <f t="shared" si="6"/>
        <v>-737740966</v>
      </c>
      <c r="W60" s="67">
        <f t="shared" si="6"/>
        <v>-1218596277</v>
      </c>
      <c r="X60" s="67">
        <f t="shared" si="6"/>
        <v>4139817811</v>
      </c>
      <c r="Y60" s="67">
        <f t="shared" si="6"/>
        <v>-5358414088</v>
      </c>
      <c r="Z60" s="68">
        <f>+IF(X60&lt;&gt;0,+(Y60/X60)*100,0)</f>
        <v>-129.43598807082864</v>
      </c>
      <c r="AA60" s="65">
        <f>SUM(AA57:AA59)</f>
        <v>4139817811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15726787511</v>
      </c>
      <c r="D6" s="20"/>
      <c r="E6" s="21">
        <v>18398061465</v>
      </c>
      <c r="F6" s="22">
        <v>18759543721</v>
      </c>
      <c r="G6" s="22">
        <v>1624117722</v>
      </c>
      <c r="H6" s="22">
        <v>1873236308</v>
      </c>
      <c r="I6" s="22">
        <v>1733610621</v>
      </c>
      <c r="J6" s="22">
        <v>5230964651</v>
      </c>
      <c r="K6" s="22">
        <v>1417308785</v>
      </c>
      <c r="L6" s="22">
        <v>2586415360</v>
      </c>
      <c r="M6" s="22">
        <v>185035898</v>
      </c>
      <c r="N6" s="22">
        <v>4188760043</v>
      </c>
      <c r="O6" s="22">
        <v>1413918802</v>
      </c>
      <c r="P6" s="22">
        <v>1</v>
      </c>
      <c r="Q6" s="22">
        <v>2672912064</v>
      </c>
      <c r="R6" s="22">
        <v>4086830867</v>
      </c>
      <c r="S6" s="22">
        <v>1358284250</v>
      </c>
      <c r="T6" s="22">
        <v>1338671310</v>
      </c>
      <c r="U6" s="22">
        <v>551441534</v>
      </c>
      <c r="V6" s="22">
        <v>3248397094</v>
      </c>
      <c r="W6" s="22">
        <v>16754952655</v>
      </c>
      <c r="X6" s="22">
        <v>19095185154</v>
      </c>
      <c r="Y6" s="22">
        <v>-2340232499</v>
      </c>
      <c r="Z6" s="23">
        <v>-12.25561564408175</v>
      </c>
      <c r="AA6" s="20">
        <v>18759543721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>
        <v>-25634223</v>
      </c>
      <c r="G7" s="22"/>
      <c r="H7" s="22"/>
      <c r="I7" s="22">
        <v>-19558</v>
      </c>
      <c r="J7" s="22">
        <v>-19558</v>
      </c>
      <c r="K7" s="22">
        <v>19558</v>
      </c>
      <c r="L7" s="22">
        <v>-703</v>
      </c>
      <c r="M7" s="22">
        <v>5254</v>
      </c>
      <c r="N7" s="22">
        <v>24109</v>
      </c>
      <c r="O7" s="22">
        <v>-5536</v>
      </c>
      <c r="P7" s="22"/>
      <c r="Q7" s="22">
        <v>985</v>
      </c>
      <c r="R7" s="22">
        <v>-4551</v>
      </c>
      <c r="S7" s="22">
        <v>-11497252</v>
      </c>
      <c r="T7" s="22">
        <v>-872565</v>
      </c>
      <c r="U7" s="22">
        <v>30089153</v>
      </c>
      <c r="V7" s="22">
        <v>17719336</v>
      </c>
      <c r="W7" s="22">
        <v>17719336</v>
      </c>
      <c r="X7" s="22">
        <v>-21969242</v>
      </c>
      <c r="Y7" s="22">
        <v>39688578</v>
      </c>
      <c r="Z7" s="23">
        <v>-180.65519966505897</v>
      </c>
      <c r="AA7" s="20">
        <v>-25634223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>
        <v>-574448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>
        <v>-400975</v>
      </c>
      <c r="T8" s="22">
        <v>-118903</v>
      </c>
      <c r="U8" s="22">
        <v>622313</v>
      </c>
      <c r="V8" s="22">
        <v>102435</v>
      </c>
      <c r="W8" s="22">
        <v>102435</v>
      </c>
      <c r="X8" s="22">
        <v>-562063</v>
      </c>
      <c r="Y8" s="22">
        <v>664498</v>
      </c>
      <c r="Z8" s="23">
        <v>-118.22482533096823</v>
      </c>
      <c r="AA8" s="20">
        <v>-574448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>
        <v>-4316029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>
        <v>-1351703</v>
      </c>
      <c r="T9" s="22">
        <v>-134538</v>
      </c>
      <c r="U9" s="22">
        <v>3503543</v>
      </c>
      <c r="V9" s="22">
        <v>2017302</v>
      </c>
      <c r="W9" s="22">
        <v>2017302</v>
      </c>
      <c r="X9" s="22">
        <v>-3404268</v>
      </c>
      <c r="Y9" s="22">
        <v>5421570</v>
      </c>
      <c r="Z9" s="23">
        <v>-159.25802551385496</v>
      </c>
      <c r="AA9" s="20">
        <v>-4316029</v>
      </c>
    </row>
    <row r="10" spans="1:27" x14ac:dyDescent="0.25">
      <c r="A10" s="19" t="s">
        <v>38</v>
      </c>
      <c r="B10" s="15" t="s">
        <v>32</v>
      </c>
      <c r="C10" s="20">
        <v>11417750</v>
      </c>
      <c r="D10" s="20"/>
      <c r="E10" s="21">
        <v>8086</v>
      </c>
      <c r="F10" s="22">
        <v>8086</v>
      </c>
      <c r="G10" s="22">
        <v>579901</v>
      </c>
      <c r="H10" s="22">
        <v>1505029</v>
      </c>
      <c r="I10" s="22">
        <v>661242</v>
      </c>
      <c r="J10" s="22">
        <v>2746172</v>
      </c>
      <c r="K10" s="22">
        <v>997108</v>
      </c>
      <c r="L10" s="22">
        <v>548796</v>
      </c>
      <c r="M10" s="22">
        <v>474012</v>
      </c>
      <c r="N10" s="22">
        <v>2019916</v>
      </c>
      <c r="O10" s="22">
        <v>446309</v>
      </c>
      <c r="P10" s="22"/>
      <c r="Q10" s="22">
        <v>1342924</v>
      </c>
      <c r="R10" s="22">
        <v>1789233</v>
      </c>
      <c r="S10" s="22">
        <v>938811</v>
      </c>
      <c r="T10" s="22">
        <v>845370</v>
      </c>
      <c r="U10" s="22">
        <v>-296412</v>
      </c>
      <c r="V10" s="22">
        <v>1487769</v>
      </c>
      <c r="W10" s="22">
        <v>8043090</v>
      </c>
      <c r="X10" s="22">
        <v>5392</v>
      </c>
      <c r="Y10" s="22">
        <v>8037698</v>
      </c>
      <c r="Z10" s="23">
        <v>149067.0994065282</v>
      </c>
      <c r="AA10" s="20">
        <v>8086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333935494</v>
      </c>
      <c r="D13" s="20"/>
      <c r="E13" s="21">
        <v>247368856</v>
      </c>
      <c r="F13" s="22">
        <v>327368856</v>
      </c>
      <c r="G13" s="22">
        <v>29278507</v>
      </c>
      <c r="H13" s="22">
        <v>33025033</v>
      </c>
      <c r="I13" s="22"/>
      <c r="J13" s="22">
        <v>62303540</v>
      </c>
      <c r="K13" s="22">
        <v>58158308</v>
      </c>
      <c r="L13" s="22"/>
      <c r="M13" s="22"/>
      <c r="N13" s="22">
        <v>58158308</v>
      </c>
      <c r="O13" s="22"/>
      <c r="P13" s="22"/>
      <c r="Q13" s="22">
        <v>164173027</v>
      </c>
      <c r="R13" s="22">
        <v>164173027</v>
      </c>
      <c r="S13" s="22">
        <v>35495446</v>
      </c>
      <c r="T13" s="22">
        <v>35378119</v>
      </c>
      <c r="U13" s="22">
        <v>-269498</v>
      </c>
      <c r="V13" s="22">
        <v>70604067</v>
      </c>
      <c r="W13" s="22">
        <v>355238942</v>
      </c>
      <c r="X13" s="22">
        <v>341887102</v>
      </c>
      <c r="Y13" s="22">
        <v>13351840</v>
      </c>
      <c r="Z13" s="23">
        <v>3.9053359784248309</v>
      </c>
      <c r="AA13" s="20">
        <v>327368856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96520947</v>
      </c>
      <c r="D20" s="20"/>
      <c r="E20" s="21">
        <v>167212526</v>
      </c>
      <c r="F20" s="22">
        <v>167212526</v>
      </c>
      <c r="G20" s="22">
        <v>3113640</v>
      </c>
      <c r="H20" s="22">
        <v>6225251</v>
      </c>
      <c r="I20" s="22">
        <v>4022469</v>
      </c>
      <c r="J20" s="22">
        <v>13361360</v>
      </c>
      <c r="K20" s="22">
        <v>7412755</v>
      </c>
      <c r="L20" s="22">
        <v>4300603</v>
      </c>
      <c r="M20" s="22">
        <v>10710282</v>
      </c>
      <c r="N20" s="22">
        <v>22423640</v>
      </c>
      <c r="O20" s="22">
        <v>1713495</v>
      </c>
      <c r="P20" s="22"/>
      <c r="Q20" s="22">
        <v>21942782</v>
      </c>
      <c r="R20" s="22">
        <v>23656277</v>
      </c>
      <c r="S20" s="22">
        <v>10252126</v>
      </c>
      <c r="T20" s="22">
        <v>5350104</v>
      </c>
      <c r="U20" s="22">
        <v>-51432920</v>
      </c>
      <c r="V20" s="22">
        <v>-35830690</v>
      </c>
      <c r="W20" s="22">
        <v>23610587</v>
      </c>
      <c r="X20" s="22">
        <v>118654075</v>
      </c>
      <c r="Y20" s="22">
        <v>-95043488</v>
      </c>
      <c r="Z20" s="18">
        <v>-80.101326482044541</v>
      </c>
      <c r="AA20" s="20">
        <v>167212526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>
        <v>-13777</v>
      </c>
      <c r="J22" s="22">
        <v>-13777</v>
      </c>
      <c r="K22" s="22">
        <v>13777</v>
      </c>
      <c r="L22" s="22">
        <v>-9571</v>
      </c>
      <c r="M22" s="22">
        <v>-24214</v>
      </c>
      <c r="N22" s="22">
        <v>-20008</v>
      </c>
      <c r="O22" s="22">
        <v>5817</v>
      </c>
      <c r="P22" s="22"/>
      <c r="Q22" s="22">
        <v>27968</v>
      </c>
      <c r="R22" s="22">
        <v>33785</v>
      </c>
      <c r="S22" s="22">
        <v>-1422911</v>
      </c>
      <c r="T22" s="22">
        <v>-142895</v>
      </c>
      <c r="U22" s="22">
        <v>1565806</v>
      </c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15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1289235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16169950952</v>
      </c>
      <c r="D33" s="29">
        <f t="shared" ref="D33:Y33" si="0">SUM(D6:D32)</f>
        <v>0</v>
      </c>
      <c r="E33" s="30">
        <f t="shared" si="0"/>
        <v>18812650933</v>
      </c>
      <c r="F33" s="31">
        <f t="shared" si="0"/>
        <v>19223608489</v>
      </c>
      <c r="G33" s="31">
        <f t="shared" si="0"/>
        <v>1657089770</v>
      </c>
      <c r="H33" s="31">
        <f t="shared" si="0"/>
        <v>1913991621</v>
      </c>
      <c r="I33" s="31">
        <f t="shared" si="0"/>
        <v>1738260997</v>
      </c>
      <c r="J33" s="31">
        <f t="shared" si="0"/>
        <v>5309342388</v>
      </c>
      <c r="K33" s="31">
        <f t="shared" si="0"/>
        <v>1483910291</v>
      </c>
      <c r="L33" s="31">
        <f t="shared" si="0"/>
        <v>2591254485</v>
      </c>
      <c r="M33" s="31">
        <f t="shared" si="0"/>
        <v>196201232</v>
      </c>
      <c r="N33" s="31">
        <f t="shared" si="0"/>
        <v>4271366008</v>
      </c>
      <c r="O33" s="31">
        <f t="shared" si="0"/>
        <v>1416078887</v>
      </c>
      <c r="P33" s="31">
        <f t="shared" si="0"/>
        <v>1</v>
      </c>
      <c r="Q33" s="31">
        <f t="shared" si="0"/>
        <v>2860399750</v>
      </c>
      <c r="R33" s="31">
        <f t="shared" si="0"/>
        <v>4276478638</v>
      </c>
      <c r="S33" s="31">
        <f t="shared" si="0"/>
        <v>1390297792</v>
      </c>
      <c r="T33" s="31">
        <f t="shared" si="0"/>
        <v>1378976002</v>
      </c>
      <c r="U33" s="31">
        <f t="shared" si="0"/>
        <v>535223519</v>
      </c>
      <c r="V33" s="31">
        <f t="shared" si="0"/>
        <v>3304497313</v>
      </c>
      <c r="W33" s="31">
        <f t="shared" si="0"/>
        <v>17161684347</v>
      </c>
      <c r="X33" s="31">
        <f t="shared" si="0"/>
        <v>19529796150</v>
      </c>
      <c r="Y33" s="31">
        <f t="shared" si="0"/>
        <v>-2368111803</v>
      </c>
      <c r="Z33" s="32">
        <f>+IF(X33&lt;&gt;0,+(Y33/X33)*100,0)</f>
        <v>-12.125635028709707</v>
      </c>
      <c r="AA33" s="29">
        <f>SUM(AA6:AA32)</f>
        <v>19223608489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1317228219</v>
      </c>
      <c r="D35" s="20"/>
      <c r="E35" s="21">
        <v>1359147099</v>
      </c>
      <c r="F35" s="22">
        <v>1380995408</v>
      </c>
      <c r="G35" s="22">
        <v>108465375</v>
      </c>
      <c r="H35" s="22">
        <v>105081880</v>
      </c>
      <c r="I35" s="22">
        <v>103539080</v>
      </c>
      <c r="J35" s="22">
        <v>317086335</v>
      </c>
      <c r="K35" s="22">
        <v>127052661</v>
      </c>
      <c r="L35" s="22">
        <v>90757833</v>
      </c>
      <c r="M35" s="22">
        <v>108034867</v>
      </c>
      <c r="N35" s="22">
        <v>325845361</v>
      </c>
      <c r="O35" s="22">
        <v>107881452</v>
      </c>
      <c r="P35" s="22">
        <v>-6</v>
      </c>
      <c r="Q35" s="22">
        <v>215496566</v>
      </c>
      <c r="R35" s="22">
        <v>323378012</v>
      </c>
      <c r="S35" s="22">
        <v>113769077</v>
      </c>
      <c r="T35" s="22">
        <v>104255039</v>
      </c>
      <c r="U35" s="22">
        <v>97272465</v>
      </c>
      <c r="V35" s="22">
        <v>315296581</v>
      </c>
      <c r="W35" s="22">
        <v>1281606289</v>
      </c>
      <c r="X35" s="22">
        <v>1317816956</v>
      </c>
      <c r="Y35" s="22">
        <v>-36210667</v>
      </c>
      <c r="Z35" s="23">
        <v>-2.7477766798441468</v>
      </c>
      <c r="AA35" s="20">
        <v>1380995408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13376426686</v>
      </c>
      <c r="D37" s="20"/>
      <c r="E37" s="21">
        <v>15538834236</v>
      </c>
      <c r="F37" s="22">
        <v>15538834238</v>
      </c>
      <c r="G37" s="22">
        <v>1731973691</v>
      </c>
      <c r="H37" s="22">
        <v>285671944</v>
      </c>
      <c r="I37" s="22">
        <v>1928820570</v>
      </c>
      <c r="J37" s="22">
        <v>3946466205</v>
      </c>
      <c r="K37" s="22">
        <v>2301178430</v>
      </c>
      <c r="L37" s="22">
        <v>1108812038</v>
      </c>
      <c r="M37" s="22">
        <v>4008431</v>
      </c>
      <c r="N37" s="22">
        <v>3413998899</v>
      </c>
      <c r="O37" s="22">
        <v>1973285921</v>
      </c>
      <c r="P37" s="22"/>
      <c r="Q37" s="22">
        <v>2067497855</v>
      </c>
      <c r="R37" s="22">
        <v>4040783776</v>
      </c>
      <c r="S37" s="22">
        <v>1049648440</v>
      </c>
      <c r="T37" s="22">
        <v>1046189649</v>
      </c>
      <c r="U37" s="22">
        <v>1982411363</v>
      </c>
      <c r="V37" s="22">
        <v>4078249452</v>
      </c>
      <c r="W37" s="22">
        <v>15479498332</v>
      </c>
      <c r="X37" s="22">
        <v>14456238544</v>
      </c>
      <c r="Y37" s="22">
        <v>1023259788</v>
      </c>
      <c r="Z37" s="23">
        <v>7.0783266676565706</v>
      </c>
      <c r="AA37" s="20">
        <v>15538834238</v>
      </c>
    </row>
    <row r="38" spans="1:27" x14ac:dyDescent="0.25">
      <c r="A38" s="19" t="s">
        <v>64</v>
      </c>
      <c r="B38" s="15" t="s">
        <v>32</v>
      </c>
      <c r="C38" s="20">
        <v>260573646</v>
      </c>
      <c r="D38" s="20"/>
      <c r="E38" s="21">
        <v>210321715</v>
      </c>
      <c r="F38" s="22">
        <v>248292717</v>
      </c>
      <c r="G38" s="22">
        <v>19354137</v>
      </c>
      <c r="H38" s="22">
        <v>20501404</v>
      </c>
      <c r="I38" s="22">
        <v>24450481</v>
      </c>
      <c r="J38" s="22">
        <v>64306022</v>
      </c>
      <c r="K38" s="22">
        <v>29617708</v>
      </c>
      <c r="L38" s="22">
        <v>31958984</v>
      </c>
      <c r="M38" s="22">
        <v>6911290</v>
      </c>
      <c r="N38" s="22">
        <v>68487982</v>
      </c>
      <c r="O38" s="22">
        <v>37112315</v>
      </c>
      <c r="P38" s="22">
        <v>-2</v>
      </c>
      <c r="Q38" s="22">
        <v>48171129</v>
      </c>
      <c r="R38" s="22">
        <v>85283442</v>
      </c>
      <c r="S38" s="22">
        <v>23367105</v>
      </c>
      <c r="T38" s="22">
        <v>35157885</v>
      </c>
      <c r="U38" s="22">
        <v>34926918</v>
      </c>
      <c r="V38" s="22">
        <v>93451908</v>
      </c>
      <c r="W38" s="22">
        <v>311529354</v>
      </c>
      <c r="X38" s="22">
        <v>257374894</v>
      </c>
      <c r="Y38" s="22">
        <v>54154460</v>
      </c>
      <c r="Z38" s="23">
        <v>21.041081031003745</v>
      </c>
      <c r="AA38" s="20">
        <v>248292717</v>
      </c>
    </row>
    <row r="39" spans="1:27" x14ac:dyDescent="0.25">
      <c r="A39" s="19" t="s">
        <v>65</v>
      </c>
      <c r="B39" s="15" t="s">
        <v>32</v>
      </c>
      <c r="C39" s="20">
        <v>177233203</v>
      </c>
      <c r="D39" s="20"/>
      <c r="E39" s="21">
        <v>1473392051</v>
      </c>
      <c r="F39" s="22">
        <v>970364871</v>
      </c>
      <c r="G39" s="22"/>
      <c r="H39" s="22">
        <v>245565342</v>
      </c>
      <c r="I39" s="22">
        <v>122782671</v>
      </c>
      <c r="J39" s="22">
        <v>368348013</v>
      </c>
      <c r="K39" s="22">
        <v>122782671</v>
      </c>
      <c r="L39" s="22">
        <v>122782671</v>
      </c>
      <c r="M39" s="22">
        <v>122782670</v>
      </c>
      <c r="N39" s="22">
        <v>368348012</v>
      </c>
      <c r="O39" s="22">
        <v>-335115579</v>
      </c>
      <c r="P39" s="22"/>
      <c r="Q39" s="22">
        <v>326193207</v>
      </c>
      <c r="R39" s="22">
        <v>-8922372</v>
      </c>
      <c r="S39" s="22">
        <v>148610802</v>
      </c>
      <c r="T39" s="22">
        <v>46990209</v>
      </c>
      <c r="U39" s="22">
        <v>46990207</v>
      </c>
      <c r="V39" s="22">
        <v>242591218</v>
      </c>
      <c r="W39" s="22">
        <v>970364871</v>
      </c>
      <c r="X39" s="22">
        <v>1121949797</v>
      </c>
      <c r="Y39" s="22">
        <v>-151584926</v>
      </c>
      <c r="Z39" s="23">
        <v>-13.510847491155614</v>
      </c>
      <c r="AA39" s="20">
        <v>970364871</v>
      </c>
    </row>
    <row r="40" spans="1:27" x14ac:dyDescent="0.25">
      <c r="A40" s="19" t="s">
        <v>66</v>
      </c>
      <c r="B40" s="15" t="s">
        <v>32</v>
      </c>
      <c r="C40" s="20">
        <v>340073278</v>
      </c>
      <c r="D40" s="20"/>
      <c r="E40" s="21">
        <v>491685012</v>
      </c>
      <c r="F40" s="22">
        <v>328696554</v>
      </c>
      <c r="G40" s="22"/>
      <c r="H40" s="22"/>
      <c r="I40" s="22"/>
      <c r="J40" s="22"/>
      <c r="K40" s="22">
        <v>109399442</v>
      </c>
      <c r="L40" s="22">
        <v>27053768</v>
      </c>
      <c r="M40" s="22">
        <v>27893908</v>
      </c>
      <c r="N40" s="22">
        <v>164347118</v>
      </c>
      <c r="O40" s="22">
        <v>42407721</v>
      </c>
      <c r="P40" s="22">
        <v>-2</v>
      </c>
      <c r="Q40" s="22">
        <v>58415771</v>
      </c>
      <c r="R40" s="22">
        <v>100823490</v>
      </c>
      <c r="S40" s="22">
        <v>-291861817</v>
      </c>
      <c r="T40" s="22">
        <v>28841973</v>
      </c>
      <c r="U40" s="22">
        <v>37326811</v>
      </c>
      <c r="V40" s="22">
        <v>-225693033</v>
      </c>
      <c r="W40" s="22">
        <v>39477575</v>
      </c>
      <c r="X40" s="22">
        <v>328384286</v>
      </c>
      <c r="Y40" s="22">
        <v>-288906711</v>
      </c>
      <c r="Z40" s="23">
        <v>-87.97823870293233</v>
      </c>
      <c r="AA40" s="20">
        <v>328696554</v>
      </c>
    </row>
    <row r="41" spans="1:27" x14ac:dyDescent="0.25">
      <c r="A41" s="19" t="s">
        <v>40</v>
      </c>
      <c r="B41" s="15" t="s">
        <v>32</v>
      </c>
      <c r="C41" s="20">
        <v>604988820</v>
      </c>
      <c r="D41" s="20"/>
      <c r="E41" s="21">
        <v>400000000</v>
      </c>
      <c r="F41" s="22">
        <v>307310775</v>
      </c>
      <c r="G41" s="22"/>
      <c r="H41" s="22"/>
      <c r="I41" s="22"/>
      <c r="J41" s="22"/>
      <c r="K41" s="22">
        <v>208536719</v>
      </c>
      <c r="L41" s="22"/>
      <c r="M41" s="22">
        <v>252017935</v>
      </c>
      <c r="N41" s="22">
        <v>460554654</v>
      </c>
      <c r="O41" s="22">
        <v>-153211120</v>
      </c>
      <c r="P41" s="22"/>
      <c r="Q41" s="22">
        <v>33889</v>
      </c>
      <c r="R41" s="22">
        <v>-153177231</v>
      </c>
      <c r="S41" s="22">
        <v>31055</v>
      </c>
      <c r="T41" s="22">
        <v>-8486159</v>
      </c>
      <c r="U41" s="22">
        <v>-298922319</v>
      </c>
      <c r="V41" s="22">
        <v>-307377423</v>
      </c>
      <c r="W41" s="22"/>
      <c r="X41" s="22">
        <v>307310775</v>
      </c>
      <c r="Y41" s="22">
        <v>-307310775</v>
      </c>
      <c r="Z41" s="23">
        <v>-100</v>
      </c>
      <c r="AA41" s="20">
        <v>307310775</v>
      </c>
    </row>
    <row r="42" spans="1:27" x14ac:dyDescent="0.25">
      <c r="A42" s="19" t="s">
        <v>67</v>
      </c>
      <c r="B42" s="15" t="s">
        <v>32</v>
      </c>
      <c r="C42" s="20">
        <v>96248295</v>
      </c>
      <c r="D42" s="20"/>
      <c r="E42" s="21">
        <v>113491818</v>
      </c>
      <c r="F42" s="22">
        <v>102220820</v>
      </c>
      <c r="G42" s="22">
        <v>2472801</v>
      </c>
      <c r="H42" s="22">
        <v>-8593268</v>
      </c>
      <c r="I42" s="22">
        <v>2137199</v>
      </c>
      <c r="J42" s="22">
        <v>-3983268</v>
      </c>
      <c r="K42" s="22">
        <v>3628105</v>
      </c>
      <c r="L42" s="22">
        <v>6539701</v>
      </c>
      <c r="M42" s="22">
        <v>6234473</v>
      </c>
      <c r="N42" s="22">
        <v>16402279</v>
      </c>
      <c r="O42" s="22">
        <v>2148194</v>
      </c>
      <c r="P42" s="22"/>
      <c r="Q42" s="22">
        <v>23081873</v>
      </c>
      <c r="R42" s="22">
        <v>25230067</v>
      </c>
      <c r="S42" s="22">
        <v>8300653</v>
      </c>
      <c r="T42" s="22">
        <v>8385769</v>
      </c>
      <c r="U42" s="22">
        <v>55815740</v>
      </c>
      <c r="V42" s="22">
        <v>72502162</v>
      </c>
      <c r="W42" s="22">
        <v>110151240</v>
      </c>
      <c r="X42" s="22">
        <v>81018703</v>
      </c>
      <c r="Y42" s="22">
        <v>29132537</v>
      </c>
      <c r="Z42" s="23">
        <v>35.95779236307942</v>
      </c>
      <c r="AA42" s="20">
        <v>102220820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82980858</v>
      </c>
      <c r="D45" s="20"/>
      <c r="E45" s="21">
        <v>74444768</v>
      </c>
      <c r="F45" s="22">
        <v>72444769</v>
      </c>
      <c r="G45" s="22">
        <v>3805915</v>
      </c>
      <c r="H45" s="22">
        <v>5851859</v>
      </c>
      <c r="I45" s="22">
        <v>1360680</v>
      </c>
      <c r="J45" s="22">
        <v>11018454</v>
      </c>
      <c r="K45" s="22">
        <v>4236894</v>
      </c>
      <c r="L45" s="22">
        <v>11846940</v>
      </c>
      <c r="M45" s="22">
        <v>4144502</v>
      </c>
      <c r="N45" s="22">
        <v>20228336</v>
      </c>
      <c r="O45" s="22">
        <v>5889918</v>
      </c>
      <c r="P45" s="22">
        <v>-1</v>
      </c>
      <c r="Q45" s="22">
        <v>8172820</v>
      </c>
      <c r="R45" s="22">
        <v>14062737</v>
      </c>
      <c r="S45" s="22">
        <v>-10719980</v>
      </c>
      <c r="T45" s="22">
        <v>1294847</v>
      </c>
      <c r="U45" s="22">
        <v>21477271</v>
      </c>
      <c r="V45" s="22">
        <v>12052138</v>
      </c>
      <c r="W45" s="22">
        <v>57361665</v>
      </c>
      <c r="X45" s="22">
        <v>54712176</v>
      </c>
      <c r="Y45" s="22">
        <v>2649489</v>
      </c>
      <c r="Z45" s="23">
        <v>4.8425948183819267</v>
      </c>
      <c r="AA45" s="20">
        <v>72444769</v>
      </c>
    </row>
    <row r="46" spans="1:27" x14ac:dyDescent="0.25">
      <c r="A46" s="19" t="s">
        <v>71</v>
      </c>
      <c r="B46" s="15" t="s">
        <v>32</v>
      </c>
      <c r="C46" s="20">
        <v>12820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>
        <v>72791</v>
      </c>
      <c r="R46" s="22">
        <v>72791</v>
      </c>
      <c r="S46" s="22">
        <v>587501638</v>
      </c>
      <c r="T46" s="22"/>
      <c r="U46" s="22">
        <v>-587574429</v>
      </c>
      <c r="V46" s="22">
        <v>-72791</v>
      </c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16255765825</v>
      </c>
      <c r="D48" s="29">
        <f t="shared" ref="D48:Y48" si="1">SUM(D35:D47)</f>
        <v>0</v>
      </c>
      <c r="E48" s="30">
        <f t="shared" si="1"/>
        <v>19661316699</v>
      </c>
      <c r="F48" s="31">
        <f t="shared" si="1"/>
        <v>18949160152</v>
      </c>
      <c r="G48" s="31">
        <f t="shared" si="1"/>
        <v>1866071919</v>
      </c>
      <c r="H48" s="31">
        <f t="shared" si="1"/>
        <v>654079161</v>
      </c>
      <c r="I48" s="31">
        <f t="shared" si="1"/>
        <v>2183090681</v>
      </c>
      <c r="J48" s="31">
        <f t="shared" si="1"/>
        <v>4703241761</v>
      </c>
      <c r="K48" s="31">
        <f t="shared" si="1"/>
        <v>2906432630</v>
      </c>
      <c r="L48" s="31">
        <f t="shared" si="1"/>
        <v>1399751935</v>
      </c>
      <c r="M48" s="31">
        <f t="shared" si="1"/>
        <v>532028076</v>
      </c>
      <c r="N48" s="31">
        <f t="shared" si="1"/>
        <v>4838212641</v>
      </c>
      <c r="O48" s="31">
        <f t="shared" si="1"/>
        <v>1680398822</v>
      </c>
      <c r="P48" s="31">
        <f t="shared" si="1"/>
        <v>-11</v>
      </c>
      <c r="Q48" s="31">
        <f t="shared" si="1"/>
        <v>2747135901</v>
      </c>
      <c r="R48" s="31">
        <f t="shared" si="1"/>
        <v>4427534712</v>
      </c>
      <c r="S48" s="31">
        <f t="shared" si="1"/>
        <v>1628646973</v>
      </c>
      <c r="T48" s="31">
        <f t="shared" si="1"/>
        <v>1262629212</v>
      </c>
      <c r="U48" s="31">
        <f t="shared" si="1"/>
        <v>1389724027</v>
      </c>
      <c r="V48" s="31">
        <f t="shared" si="1"/>
        <v>4281000212</v>
      </c>
      <c r="W48" s="31">
        <f t="shared" si="1"/>
        <v>18249989326</v>
      </c>
      <c r="X48" s="31">
        <f t="shared" si="1"/>
        <v>17924806131</v>
      </c>
      <c r="Y48" s="31">
        <f t="shared" si="1"/>
        <v>325183195</v>
      </c>
      <c r="Z48" s="32">
        <f>+IF(X48&lt;&gt;0,+(Y48/X48)*100,0)</f>
        <v>1.8141518107557824</v>
      </c>
      <c r="AA48" s="29">
        <f>SUM(AA35:AA47)</f>
        <v>18949160152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-85814873</v>
      </c>
      <c r="D49" s="39">
        <f t="shared" si="2"/>
        <v>0</v>
      </c>
      <c r="E49" s="40">
        <f t="shared" si="2"/>
        <v>-848665766</v>
      </c>
      <c r="F49" s="41">
        <f t="shared" si="2"/>
        <v>274448337</v>
      </c>
      <c r="G49" s="41">
        <f t="shared" si="2"/>
        <v>-208982149</v>
      </c>
      <c r="H49" s="41">
        <f t="shared" si="2"/>
        <v>1259912460</v>
      </c>
      <c r="I49" s="41">
        <f t="shared" si="2"/>
        <v>-444829684</v>
      </c>
      <c r="J49" s="41">
        <f t="shared" si="2"/>
        <v>606100627</v>
      </c>
      <c r="K49" s="41">
        <f t="shared" si="2"/>
        <v>-1422522339</v>
      </c>
      <c r="L49" s="41">
        <f t="shared" si="2"/>
        <v>1191502550</v>
      </c>
      <c r="M49" s="41">
        <f t="shared" si="2"/>
        <v>-335826844</v>
      </c>
      <c r="N49" s="41">
        <f t="shared" si="2"/>
        <v>-566846633</v>
      </c>
      <c r="O49" s="41">
        <f t="shared" si="2"/>
        <v>-264319935</v>
      </c>
      <c r="P49" s="41">
        <f t="shared" si="2"/>
        <v>12</v>
      </c>
      <c r="Q49" s="41">
        <f t="shared" si="2"/>
        <v>113263849</v>
      </c>
      <c r="R49" s="41">
        <f t="shared" si="2"/>
        <v>-151056074</v>
      </c>
      <c r="S49" s="41">
        <f t="shared" si="2"/>
        <v>-238349181</v>
      </c>
      <c r="T49" s="41">
        <f t="shared" si="2"/>
        <v>116346790</v>
      </c>
      <c r="U49" s="41">
        <f t="shared" si="2"/>
        <v>-854500508</v>
      </c>
      <c r="V49" s="41">
        <f t="shared" si="2"/>
        <v>-976502899</v>
      </c>
      <c r="W49" s="41">
        <f t="shared" si="2"/>
        <v>-1088304979</v>
      </c>
      <c r="X49" s="41">
        <f t="shared" si="2"/>
        <v>1604990019</v>
      </c>
      <c r="Y49" s="41">
        <f t="shared" si="2"/>
        <v>-2693294998</v>
      </c>
      <c r="Z49" s="42">
        <f>+IF(X49&lt;&gt;0,+(Y49/X49)*100,0)</f>
        <v>-167.80758547508449</v>
      </c>
      <c r="AA49" s="39">
        <f>+AA33-AA48</f>
        <v>274448337</v>
      </c>
    </row>
    <row r="50" spans="1:27" x14ac:dyDescent="0.25">
      <c r="A50" s="43" t="s">
        <v>75</v>
      </c>
      <c r="B50" s="15" t="s">
        <v>32</v>
      </c>
      <c r="C50" s="20">
        <v>624473077</v>
      </c>
      <c r="D50" s="20"/>
      <c r="E50" s="21">
        <v>583767928</v>
      </c>
      <c r="F50" s="22">
        <v>595507817</v>
      </c>
      <c r="G50" s="22"/>
      <c r="H50" s="22"/>
      <c r="I50" s="22">
        <v>70233048</v>
      </c>
      <c r="J50" s="22">
        <v>70233048</v>
      </c>
      <c r="K50" s="22">
        <v>42212120</v>
      </c>
      <c r="L50" s="22">
        <v>39423029</v>
      </c>
      <c r="M50" s="22">
        <v>58751306</v>
      </c>
      <c r="N50" s="22">
        <v>140386455</v>
      </c>
      <c r="O50" s="22">
        <v>18990053</v>
      </c>
      <c r="P50" s="22"/>
      <c r="Q50" s="22">
        <v>115658552</v>
      </c>
      <c r="R50" s="22">
        <v>134648605</v>
      </c>
      <c r="S50" s="22">
        <v>61186116</v>
      </c>
      <c r="T50" s="22">
        <v>54475887</v>
      </c>
      <c r="U50" s="22">
        <v>134578582</v>
      </c>
      <c r="V50" s="22">
        <v>250240585</v>
      </c>
      <c r="W50" s="22">
        <v>595508693</v>
      </c>
      <c r="X50" s="22">
        <v>416080558</v>
      </c>
      <c r="Y50" s="22">
        <v>179428135</v>
      </c>
      <c r="Z50" s="23">
        <v>43.123412413804736</v>
      </c>
      <c r="AA50" s="20">
        <v>595507817</v>
      </c>
    </row>
    <row r="51" spans="1:27" x14ac:dyDescent="0.25">
      <c r="A51" s="43" t="s">
        <v>76</v>
      </c>
      <c r="B51" s="15" t="s">
        <v>32</v>
      </c>
      <c r="C51" s="44">
        <v>3173658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541831862</v>
      </c>
      <c r="D52" s="48">
        <f t="shared" si="3"/>
        <v>0</v>
      </c>
      <c r="E52" s="49">
        <f t="shared" si="3"/>
        <v>-264897838</v>
      </c>
      <c r="F52" s="50">
        <f t="shared" si="3"/>
        <v>869956154</v>
      </c>
      <c r="G52" s="50">
        <f t="shared" si="3"/>
        <v>-208982149</v>
      </c>
      <c r="H52" s="50">
        <f t="shared" si="3"/>
        <v>1259912460</v>
      </c>
      <c r="I52" s="50">
        <f t="shared" si="3"/>
        <v>-374596636</v>
      </c>
      <c r="J52" s="50">
        <f t="shared" si="3"/>
        <v>676333675</v>
      </c>
      <c r="K52" s="50">
        <f t="shared" si="3"/>
        <v>-1380310219</v>
      </c>
      <c r="L52" s="50">
        <f t="shared" si="3"/>
        <v>1230925579</v>
      </c>
      <c r="M52" s="50">
        <f t="shared" si="3"/>
        <v>-277075538</v>
      </c>
      <c r="N52" s="50">
        <f t="shared" si="3"/>
        <v>-426460178</v>
      </c>
      <c r="O52" s="50">
        <f t="shared" si="3"/>
        <v>-245329882</v>
      </c>
      <c r="P52" s="50">
        <f t="shared" si="3"/>
        <v>12</v>
      </c>
      <c r="Q52" s="50">
        <f t="shared" si="3"/>
        <v>228922401</v>
      </c>
      <c r="R52" s="50">
        <f t="shared" si="3"/>
        <v>-16407469</v>
      </c>
      <c r="S52" s="50">
        <f t="shared" si="3"/>
        <v>-177163065</v>
      </c>
      <c r="T52" s="50">
        <f t="shared" si="3"/>
        <v>170822677</v>
      </c>
      <c r="U52" s="50">
        <f t="shared" si="3"/>
        <v>-719921926</v>
      </c>
      <c r="V52" s="50">
        <f t="shared" si="3"/>
        <v>-726262314</v>
      </c>
      <c r="W52" s="50">
        <f t="shared" si="3"/>
        <v>-492796286</v>
      </c>
      <c r="X52" s="50">
        <f t="shared" si="3"/>
        <v>2021070577</v>
      </c>
      <c r="Y52" s="50">
        <f t="shared" si="3"/>
        <v>-2513866863</v>
      </c>
      <c r="Z52" s="51">
        <f>+IF(X52&lt;&gt;0,+(Y52/X52)*100,0)</f>
        <v>-124.38293306567691</v>
      </c>
      <c r="AA52" s="48">
        <f>SUM(AA49:AA51)</f>
        <v>869956154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541831862</v>
      </c>
      <c r="D54" s="54">
        <f>+D52-D53</f>
        <v>0</v>
      </c>
      <c r="E54" s="55">
        <f t="shared" si="4"/>
        <v>-264897838</v>
      </c>
      <c r="F54" s="56">
        <f t="shared" si="4"/>
        <v>869956154</v>
      </c>
      <c r="G54" s="56">
        <f t="shared" si="4"/>
        <v>-208982149</v>
      </c>
      <c r="H54" s="56">
        <f t="shared" si="4"/>
        <v>1259912460</v>
      </c>
      <c r="I54" s="56">
        <f t="shared" si="4"/>
        <v>-374596636</v>
      </c>
      <c r="J54" s="56">
        <f t="shared" si="4"/>
        <v>676333675</v>
      </c>
      <c r="K54" s="56">
        <f t="shared" si="4"/>
        <v>-1380310219</v>
      </c>
      <c r="L54" s="56">
        <f t="shared" si="4"/>
        <v>1230925579</v>
      </c>
      <c r="M54" s="56">
        <f t="shared" si="4"/>
        <v>-277075538</v>
      </c>
      <c r="N54" s="56">
        <f t="shared" si="4"/>
        <v>-426460178</v>
      </c>
      <c r="O54" s="56">
        <f t="shared" si="4"/>
        <v>-245329882</v>
      </c>
      <c r="P54" s="56">
        <f t="shared" si="4"/>
        <v>12</v>
      </c>
      <c r="Q54" s="56">
        <f t="shared" si="4"/>
        <v>228922401</v>
      </c>
      <c r="R54" s="56">
        <f t="shared" si="4"/>
        <v>-16407469</v>
      </c>
      <c r="S54" s="56">
        <f t="shared" si="4"/>
        <v>-177163065</v>
      </c>
      <c r="T54" s="56">
        <f t="shared" si="4"/>
        <v>170822677</v>
      </c>
      <c r="U54" s="56">
        <f t="shared" si="4"/>
        <v>-719921926</v>
      </c>
      <c r="V54" s="56">
        <f t="shared" si="4"/>
        <v>-726262314</v>
      </c>
      <c r="W54" s="56">
        <f t="shared" si="4"/>
        <v>-492796286</v>
      </c>
      <c r="X54" s="56">
        <f t="shared" si="4"/>
        <v>2021070577</v>
      </c>
      <c r="Y54" s="56">
        <f t="shared" si="4"/>
        <v>-2513866863</v>
      </c>
      <c r="Z54" s="57">
        <f>+IF(X54&lt;&gt;0,+(Y54/X54)*100,0)</f>
        <v>-124.38293306567691</v>
      </c>
      <c r="AA54" s="54">
        <f>+AA52-AA53</f>
        <v>869956154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541831862</v>
      </c>
      <c r="D57" s="48">
        <f>SUM(D54:D56)</f>
        <v>0</v>
      </c>
      <c r="E57" s="49">
        <f t="shared" si="5"/>
        <v>-264897838</v>
      </c>
      <c r="F57" s="50">
        <f t="shared" si="5"/>
        <v>869956154</v>
      </c>
      <c r="G57" s="50">
        <f t="shared" si="5"/>
        <v>-208982149</v>
      </c>
      <c r="H57" s="50">
        <f t="shared" si="5"/>
        <v>1259912460</v>
      </c>
      <c r="I57" s="50">
        <f t="shared" si="5"/>
        <v>-374596636</v>
      </c>
      <c r="J57" s="50">
        <f t="shared" si="5"/>
        <v>676333675</v>
      </c>
      <c r="K57" s="50">
        <f t="shared" si="5"/>
        <v>-1380310219</v>
      </c>
      <c r="L57" s="50">
        <f t="shared" si="5"/>
        <v>1230925579</v>
      </c>
      <c r="M57" s="50">
        <f t="shared" si="5"/>
        <v>-277075538</v>
      </c>
      <c r="N57" s="50">
        <f t="shared" si="5"/>
        <v>-426460178</v>
      </c>
      <c r="O57" s="50">
        <f t="shared" si="5"/>
        <v>-245329882</v>
      </c>
      <c r="P57" s="50">
        <f t="shared" si="5"/>
        <v>12</v>
      </c>
      <c r="Q57" s="50">
        <f t="shared" si="5"/>
        <v>228922401</v>
      </c>
      <c r="R57" s="50">
        <f t="shared" si="5"/>
        <v>-16407469</v>
      </c>
      <c r="S57" s="50">
        <f t="shared" si="5"/>
        <v>-177163065</v>
      </c>
      <c r="T57" s="50">
        <f t="shared" si="5"/>
        <v>170822677</v>
      </c>
      <c r="U57" s="50">
        <f t="shared" si="5"/>
        <v>-719921926</v>
      </c>
      <c r="V57" s="50">
        <f t="shared" si="5"/>
        <v>-726262314</v>
      </c>
      <c r="W57" s="50">
        <f t="shared" si="5"/>
        <v>-492796286</v>
      </c>
      <c r="X57" s="50">
        <f t="shared" si="5"/>
        <v>2021070577</v>
      </c>
      <c r="Y57" s="50">
        <f t="shared" si="5"/>
        <v>-2513866863</v>
      </c>
      <c r="Z57" s="51">
        <f>+IF(X57&lt;&gt;0,+(Y57/X57)*100,0)</f>
        <v>-124.38293306567691</v>
      </c>
      <c r="AA57" s="48">
        <f>SUM(AA54:AA56)</f>
        <v>869956154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541831862</v>
      </c>
      <c r="D60" s="65">
        <f>SUM(D57:D59)</f>
        <v>0</v>
      </c>
      <c r="E60" s="66">
        <f t="shared" si="6"/>
        <v>-264897838</v>
      </c>
      <c r="F60" s="67">
        <f t="shared" si="6"/>
        <v>869956154</v>
      </c>
      <c r="G60" s="67">
        <f t="shared" si="6"/>
        <v>-208982149</v>
      </c>
      <c r="H60" s="67">
        <f t="shared" si="6"/>
        <v>1259912460</v>
      </c>
      <c r="I60" s="67">
        <f t="shared" si="6"/>
        <v>-374596636</v>
      </c>
      <c r="J60" s="67">
        <f t="shared" si="6"/>
        <v>676333675</v>
      </c>
      <c r="K60" s="67">
        <f t="shared" si="6"/>
        <v>-1380310219</v>
      </c>
      <c r="L60" s="67">
        <f t="shared" si="6"/>
        <v>1230925579</v>
      </c>
      <c r="M60" s="67">
        <f t="shared" si="6"/>
        <v>-277075538</v>
      </c>
      <c r="N60" s="67">
        <f t="shared" si="6"/>
        <v>-426460178</v>
      </c>
      <c r="O60" s="67">
        <f t="shared" si="6"/>
        <v>-245329882</v>
      </c>
      <c r="P60" s="67">
        <f t="shared" si="6"/>
        <v>12</v>
      </c>
      <c r="Q60" s="67">
        <f t="shared" si="6"/>
        <v>228922401</v>
      </c>
      <c r="R60" s="67">
        <f t="shared" si="6"/>
        <v>-16407469</v>
      </c>
      <c r="S60" s="67">
        <f t="shared" si="6"/>
        <v>-177163065</v>
      </c>
      <c r="T60" s="67">
        <f t="shared" si="6"/>
        <v>170822677</v>
      </c>
      <c r="U60" s="67">
        <f t="shared" si="6"/>
        <v>-719921926</v>
      </c>
      <c r="V60" s="67">
        <f t="shared" si="6"/>
        <v>-726262314</v>
      </c>
      <c r="W60" s="67">
        <f t="shared" si="6"/>
        <v>-492796286</v>
      </c>
      <c r="X60" s="67">
        <f t="shared" si="6"/>
        <v>2021070577</v>
      </c>
      <c r="Y60" s="67">
        <f t="shared" si="6"/>
        <v>-2513866863</v>
      </c>
      <c r="Z60" s="68">
        <f>+IF(X60&lt;&gt;0,+(Y60/X60)*100,0)</f>
        <v>-124.38293306567691</v>
      </c>
      <c r="AA60" s="65">
        <f>SUM(AA57:AA59)</f>
        <v>869956154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17238235419</v>
      </c>
      <c r="D6" s="20"/>
      <c r="E6" s="21">
        <v>19640027570</v>
      </c>
      <c r="F6" s="22">
        <v>19640027570</v>
      </c>
      <c r="G6" s="22">
        <v>1558699580</v>
      </c>
      <c r="H6" s="22">
        <v>1734577522</v>
      </c>
      <c r="I6" s="22">
        <v>1852696994</v>
      </c>
      <c r="J6" s="22">
        <v>5145974096</v>
      </c>
      <c r="K6" s="22">
        <v>1597381628</v>
      </c>
      <c r="L6" s="22">
        <v>1677487768</v>
      </c>
      <c r="M6" s="22">
        <v>1533793827</v>
      </c>
      <c r="N6" s="22">
        <v>4808663223</v>
      </c>
      <c r="O6" s="22">
        <v>1563019183</v>
      </c>
      <c r="P6" s="22">
        <v>1543793351</v>
      </c>
      <c r="Q6" s="22">
        <v>1488846876</v>
      </c>
      <c r="R6" s="22">
        <v>4595659410</v>
      </c>
      <c r="S6" s="22">
        <v>1692490385</v>
      </c>
      <c r="T6" s="22">
        <v>1522626573</v>
      </c>
      <c r="U6" s="22">
        <v>1553347464</v>
      </c>
      <c r="V6" s="22">
        <v>4768464422</v>
      </c>
      <c r="W6" s="22">
        <v>19318761151</v>
      </c>
      <c r="X6" s="22">
        <v>19640027570</v>
      </c>
      <c r="Y6" s="22">
        <v>-321266419</v>
      </c>
      <c r="Z6" s="23">
        <v>-1.6357737679082087</v>
      </c>
      <c r="AA6" s="20">
        <v>19640027570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5233949</v>
      </c>
      <c r="D10" s="20"/>
      <c r="E10" s="21">
        <v>6803780</v>
      </c>
      <c r="F10" s="22">
        <v>6803780</v>
      </c>
      <c r="G10" s="22">
        <v>909985</v>
      </c>
      <c r="H10" s="22">
        <v>872838</v>
      </c>
      <c r="I10" s="22">
        <v>2356035</v>
      </c>
      <c r="J10" s="22">
        <v>4138858</v>
      </c>
      <c r="K10" s="22">
        <v>-330383</v>
      </c>
      <c r="L10" s="22">
        <v>88437</v>
      </c>
      <c r="M10" s="22">
        <v>-1693689</v>
      </c>
      <c r="N10" s="22">
        <v>-1935635</v>
      </c>
      <c r="O10" s="22">
        <v>440969</v>
      </c>
      <c r="P10" s="22">
        <v>902787</v>
      </c>
      <c r="Q10" s="22">
        <v>97117</v>
      </c>
      <c r="R10" s="22">
        <v>1440873</v>
      </c>
      <c r="S10" s="22">
        <v>1233592</v>
      </c>
      <c r="T10" s="22">
        <v>-387558</v>
      </c>
      <c r="U10" s="22">
        <v>1613177</v>
      </c>
      <c r="V10" s="22">
        <v>2459211</v>
      </c>
      <c r="W10" s="22">
        <v>6103307</v>
      </c>
      <c r="X10" s="22">
        <v>6803780</v>
      </c>
      <c r="Y10" s="22">
        <v>-700473</v>
      </c>
      <c r="Z10" s="23">
        <v>-10.295350525737163</v>
      </c>
      <c r="AA10" s="20">
        <v>6803780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314389359</v>
      </c>
      <c r="D13" s="20"/>
      <c r="E13" s="21">
        <v>302845500</v>
      </c>
      <c r="F13" s="22">
        <v>302845500</v>
      </c>
      <c r="G13" s="22">
        <v>25411602</v>
      </c>
      <c r="H13" s="22">
        <v>25287060</v>
      </c>
      <c r="I13" s="22">
        <v>28338045</v>
      </c>
      <c r="J13" s="22">
        <v>79036707</v>
      </c>
      <c r="K13" s="22">
        <v>28155495</v>
      </c>
      <c r="L13" s="22">
        <v>28458203</v>
      </c>
      <c r="M13" s="22">
        <v>28959725</v>
      </c>
      <c r="N13" s="22">
        <v>85573423</v>
      </c>
      <c r="O13" s="22">
        <v>29084893</v>
      </c>
      <c r="P13" s="22">
        <v>29665634</v>
      </c>
      <c r="Q13" s="22">
        <v>30348396</v>
      </c>
      <c r="R13" s="22">
        <v>89098923</v>
      </c>
      <c r="S13" s="22">
        <v>31046095</v>
      </c>
      <c r="T13" s="22">
        <v>33119696</v>
      </c>
      <c r="U13" s="22">
        <v>33111981</v>
      </c>
      <c r="V13" s="22">
        <v>97277772</v>
      </c>
      <c r="W13" s="22">
        <v>350986825</v>
      </c>
      <c r="X13" s="22">
        <v>302845500</v>
      </c>
      <c r="Y13" s="22">
        <v>48141325</v>
      </c>
      <c r="Z13" s="23">
        <v>15.89633162784324</v>
      </c>
      <c r="AA13" s="20">
        <v>302845500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915925</v>
      </c>
      <c r="D17" s="20"/>
      <c r="E17" s="21">
        <v>510390</v>
      </c>
      <c r="F17" s="22">
        <v>510390</v>
      </c>
      <c r="G17" s="22">
        <v>8564</v>
      </c>
      <c r="H17" s="22">
        <v>8564</v>
      </c>
      <c r="I17" s="22">
        <v>8564</v>
      </c>
      <c r="J17" s="22">
        <v>25692</v>
      </c>
      <c r="K17" s="22">
        <v>9335</v>
      </c>
      <c r="L17" s="22">
        <v>9335</v>
      </c>
      <c r="M17" s="22">
        <v>9335</v>
      </c>
      <c r="N17" s="22">
        <v>28005</v>
      </c>
      <c r="O17" s="22">
        <v>9335</v>
      </c>
      <c r="P17" s="22">
        <v>9335</v>
      </c>
      <c r="Q17" s="22">
        <v>9335</v>
      </c>
      <c r="R17" s="22">
        <v>28005</v>
      </c>
      <c r="S17" s="22">
        <v>9335</v>
      </c>
      <c r="T17" s="22">
        <v>9335</v>
      </c>
      <c r="U17" s="22">
        <v>9335</v>
      </c>
      <c r="V17" s="22">
        <v>28005</v>
      </c>
      <c r="W17" s="22">
        <v>109707</v>
      </c>
      <c r="X17" s="22">
        <v>510390</v>
      </c>
      <c r="Y17" s="22">
        <v>-400683</v>
      </c>
      <c r="Z17" s="23">
        <v>-78.505260683007123</v>
      </c>
      <c r="AA17" s="20">
        <v>510390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18198242</v>
      </c>
      <c r="D20" s="20"/>
      <c r="E20" s="21">
        <v>18830670</v>
      </c>
      <c r="F20" s="22">
        <v>26318958</v>
      </c>
      <c r="G20" s="22">
        <v>48247</v>
      </c>
      <c r="H20" s="22">
        <v>3779941</v>
      </c>
      <c r="I20" s="22">
        <v>292484</v>
      </c>
      <c r="J20" s="22">
        <v>4120672</v>
      </c>
      <c r="K20" s="22">
        <v>1217118</v>
      </c>
      <c r="L20" s="22">
        <v>14740</v>
      </c>
      <c r="M20" s="22">
        <v>35266</v>
      </c>
      <c r="N20" s="22">
        <v>1267124</v>
      </c>
      <c r="O20" s="22">
        <v>53810</v>
      </c>
      <c r="P20" s="22">
        <v>15716</v>
      </c>
      <c r="Q20" s="22">
        <v>4763</v>
      </c>
      <c r="R20" s="22">
        <v>74289</v>
      </c>
      <c r="S20" s="22">
        <v>36213</v>
      </c>
      <c r="T20" s="22">
        <v>922526</v>
      </c>
      <c r="U20" s="22">
        <v>2113764</v>
      </c>
      <c r="V20" s="22">
        <v>3072503</v>
      </c>
      <c r="W20" s="22">
        <v>8534588</v>
      </c>
      <c r="X20" s="22">
        <v>26318958</v>
      </c>
      <c r="Y20" s="22">
        <v>-17784370</v>
      </c>
      <c r="Z20" s="18">
        <v>-67.572470004321588</v>
      </c>
      <c r="AA20" s="20">
        <v>26318958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522102</v>
      </c>
      <c r="D24" s="20"/>
      <c r="E24" s="21"/>
      <c r="F24" s="22"/>
      <c r="G24" s="22"/>
      <c r="H24" s="22"/>
      <c r="I24" s="22">
        <v>1</v>
      </c>
      <c r="J24" s="22">
        <v>1</v>
      </c>
      <c r="K24" s="22"/>
      <c r="L24" s="22">
        <v>-1</v>
      </c>
      <c r="M24" s="22"/>
      <c r="N24" s="22">
        <v>-1</v>
      </c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353269600</v>
      </c>
      <c r="D26" s="20"/>
      <c r="E26" s="21">
        <v>489958740</v>
      </c>
      <c r="F26" s="22">
        <v>489958740</v>
      </c>
      <c r="G26" s="22"/>
      <c r="H26" s="22">
        <v>204149492</v>
      </c>
      <c r="I26" s="22"/>
      <c r="J26" s="22">
        <v>204149492</v>
      </c>
      <c r="K26" s="22"/>
      <c r="L26" s="22"/>
      <c r="M26" s="22"/>
      <c r="N26" s="22"/>
      <c r="O26" s="22">
        <v>163319614</v>
      </c>
      <c r="P26" s="22"/>
      <c r="Q26" s="22"/>
      <c r="R26" s="22">
        <v>163319614</v>
      </c>
      <c r="S26" s="22"/>
      <c r="T26" s="22"/>
      <c r="U26" s="22"/>
      <c r="V26" s="22"/>
      <c r="W26" s="22">
        <v>367469106</v>
      </c>
      <c r="X26" s="22">
        <v>489958740</v>
      </c>
      <c r="Y26" s="22">
        <v>-122489634</v>
      </c>
      <c r="Z26" s="23">
        <v>-24.999989590960251</v>
      </c>
      <c r="AA26" s="20">
        <v>489958740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1704536</v>
      </c>
      <c r="D30" s="20"/>
      <c r="E30" s="21"/>
      <c r="F30" s="22"/>
      <c r="G30" s="22"/>
      <c r="H30" s="22">
        <v>6915</v>
      </c>
      <c r="I30" s="22">
        <v>9491</v>
      </c>
      <c r="J30" s="22">
        <v>16406</v>
      </c>
      <c r="K30" s="22"/>
      <c r="L30" s="22"/>
      <c r="M30" s="22">
        <v>1326355</v>
      </c>
      <c r="N30" s="22">
        <v>1326355</v>
      </c>
      <c r="O30" s="22"/>
      <c r="P30" s="22"/>
      <c r="Q30" s="22"/>
      <c r="R30" s="22"/>
      <c r="S30" s="22"/>
      <c r="T30" s="22">
        <v>24469</v>
      </c>
      <c r="U30" s="22"/>
      <c r="V30" s="22">
        <v>24469</v>
      </c>
      <c r="W30" s="22">
        <v>1367230</v>
      </c>
      <c r="X30" s="22"/>
      <c r="Y30" s="22">
        <v>1367230</v>
      </c>
      <c r="Z30" s="23"/>
      <c r="AA30" s="20"/>
    </row>
    <row r="31" spans="1:27" x14ac:dyDescent="0.25">
      <c r="A31" s="19" t="s">
        <v>57</v>
      </c>
      <c r="B31" s="15" t="s">
        <v>32</v>
      </c>
      <c r="C31" s="20">
        <v>2878351</v>
      </c>
      <c r="D31" s="20"/>
      <c r="E31" s="21">
        <v>65429400</v>
      </c>
      <c r="F31" s="22">
        <v>65429400</v>
      </c>
      <c r="G31" s="22"/>
      <c r="H31" s="22"/>
      <c r="I31" s="22">
        <v>132</v>
      </c>
      <c r="J31" s="22">
        <v>132</v>
      </c>
      <c r="K31" s="22">
        <v>19310</v>
      </c>
      <c r="L31" s="22">
        <v>75565</v>
      </c>
      <c r="M31" s="22"/>
      <c r="N31" s="22">
        <v>94875</v>
      </c>
      <c r="O31" s="22"/>
      <c r="P31" s="22">
        <v>46222</v>
      </c>
      <c r="Q31" s="22">
        <v>-93865</v>
      </c>
      <c r="R31" s="22">
        <v>-47643</v>
      </c>
      <c r="S31" s="22"/>
      <c r="T31" s="22"/>
      <c r="U31" s="22">
        <v>1</v>
      </c>
      <c r="V31" s="22">
        <v>1</v>
      </c>
      <c r="W31" s="22">
        <v>47365</v>
      </c>
      <c r="X31" s="22">
        <v>65429400</v>
      </c>
      <c r="Y31" s="22">
        <v>-65382035</v>
      </c>
      <c r="Z31" s="23">
        <v>-99.927608995344599</v>
      </c>
      <c r="AA31" s="20">
        <v>65429400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17935347483</v>
      </c>
      <c r="D33" s="29">
        <f t="shared" ref="D33:Y33" si="0">SUM(D6:D32)</f>
        <v>0</v>
      </c>
      <c r="E33" s="30">
        <f t="shared" si="0"/>
        <v>20524406050</v>
      </c>
      <c r="F33" s="31">
        <f t="shared" si="0"/>
        <v>20531894338</v>
      </c>
      <c r="G33" s="31">
        <f t="shared" si="0"/>
        <v>1585077978</v>
      </c>
      <c r="H33" s="31">
        <f t="shared" si="0"/>
        <v>1968682332</v>
      </c>
      <c r="I33" s="31">
        <f t="shared" si="0"/>
        <v>1883701746</v>
      </c>
      <c r="J33" s="31">
        <f t="shared" si="0"/>
        <v>5437462056</v>
      </c>
      <c r="K33" s="31">
        <f t="shared" si="0"/>
        <v>1626452503</v>
      </c>
      <c r="L33" s="31">
        <f t="shared" si="0"/>
        <v>1706134047</v>
      </c>
      <c r="M33" s="31">
        <f t="shared" si="0"/>
        <v>1562430819</v>
      </c>
      <c r="N33" s="31">
        <f t="shared" si="0"/>
        <v>4895017369</v>
      </c>
      <c r="O33" s="31">
        <f t="shared" si="0"/>
        <v>1755927804</v>
      </c>
      <c r="P33" s="31">
        <f t="shared" si="0"/>
        <v>1574433045</v>
      </c>
      <c r="Q33" s="31">
        <f t="shared" si="0"/>
        <v>1519212622</v>
      </c>
      <c r="R33" s="31">
        <f t="shared" si="0"/>
        <v>4849573471</v>
      </c>
      <c r="S33" s="31">
        <f t="shared" si="0"/>
        <v>1724815620</v>
      </c>
      <c r="T33" s="31">
        <f t="shared" si="0"/>
        <v>1556315041</v>
      </c>
      <c r="U33" s="31">
        <f t="shared" si="0"/>
        <v>1590195722</v>
      </c>
      <c r="V33" s="31">
        <f t="shared" si="0"/>
        <v>4871326383</v>
      </c>
      <c r="W33" s="31">
        <f t="shared" si="0"/>
        <v>20053379279</v>
      </c>
      <c r="X33" s="31">
        <f t="shared" si="0"/>
        <v>20531894338</v>
      </c>
      <c r="Y33" s="31">
        <f t="shared" si="0"/>
        <v>-478515059</v>
      </c>
      <c r="Z33" s="32">
        <f>+IF(X33&lt;&gt;0,+(Y33/X33)*100,0)</f>
        <v>-2.330593812351617</v>
      </c>
      <c r="AA33" s="29">
        <f>SUM(AA6:AA32)</f>
        <v>20531894338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1477116179</v>
      </c>
      <c r="D35" s="20"/>
      <c r="E35" s="21">
        <v>1563341150</v>
      </c>
      <c r="F35" s="22">
        <v>1527337627</v>
      </c>
      <c r="G35" s="22">
        <v>92562197</v>
      </c>
      <c r="H35" s="22">
        <v>114087460</v>
      </c>
      <c r="I35" s="22">
        <v>130073421</v>
      </c>
      <c r="J35" s="22">
        <v>336723078</v>
      </c>
      <c r="K35" s="22">
        <v>130026795</v>
      </c>
      <c r="L35" s="22">
        <v>174487782</v>
      </c>
      <c r="M35" s="22">
        <v>119383661</v>
      </c>
      <c r="N35" s="22">
        <v>423898238</v>
      </c>
      <c r="O35" s="22">
        <v>121451652</v>
      </c>
      <c r="P35" s="22">
        <v>119039123</v>
      </c>
      <c r="Q35" s="22">
        <v>118668028</v>
      </c>
      <c r="R35" s="22">
        <v>359158803</v>
      </c>
      <c r="S35" s="22">
        <v>123528211</v>
      </c>
      <c r="T35" s="22">
        <v>102217659</v>
      </c>
      <c r="U35" s="22">
        <v>121191861</v>
      </c>
      <c r="V35" s="22">
        <v>346937731</v>
      </c>
      <c r="W35" s="22">
        <v>1466717850</v>
      </c>
      <c r="X35" s="22">
        <v>1527337627</v>
      </c>
      <c r="Y35" s="22">
        <v>-60619777</v>
      </c>
      <c r="Z35" s="23">
        <v>-3.9689834080149984</v>
      </c>
      <c r="AA35" s="20">
        <v>1527337627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14847181864</v>
      </c>
      <c r="D37" s="20"/>
      <c r="E37" s="21">
        <v>16583698410</v>
      </c>
      <c r="F37" s="22">
        <v>16583336111</v>
      </c>
      <c r="G37" s="22">
        <v>2018943874</v>
      </c>
      <c r="H37" s="22">
        <v>1828898391</v>
      </c>
      <c r="I37" s="22">
        <v>1330012774</v>
      </c>
      <c r="J37" s="22">
        <v>5177855039</v>
      </c>
      <c r="K37" s="22">
        <v>1275032093</v>
      </c>
      <c r="L37" s="22">
        <v>1209655509</v>
      </c>
      <c r="M37" s="22">
        <v>1153561884</v>
      </c>
      <c r="N37" s="22">
        <v>3638249486</v>
      </c>
      <c r="O37" s="22">
        <v>1230637691</v>
      </c>
      <c r="P37" s="22">
        <v>1317829450</v>
      </c>
      <c r="Q37" s="22">
        <v>1153121829</v>
      </c>
      <c r="R37" s="22">
        <v>3701588970</v>
      </c>
      <c r="S37" s="22">
        <v>1153119305</v>
      </c>
      <c r="T37" s="22">
        <v>1189279496</v>
      </c>
      <c r="U37" s="22">
        <v>1413139724</v>
      </c>
      <c r="V37" s="22">
        <v>3755538525</v>
      </c>
      <c r="W37" s="22">
        <v>16273232020</v>
      </c>
      <c r="X37" s="22">
        <v>16583336111</v>
      </c>
      <c r="Y37" s="22">
        <v>-310104091</v>
      </c>
      <c r="Z37" s="23">
        <v>-1.8699741048744882</v>
      </c>
      <c r="AA37" s="20">
        <v>16583336111</v>
      </c>
    </row>
    <row r="38" spans="1:27" x14ac:dyDescent="0.25">
      <c r="A38" s="19" t="s">
        <v>64</v>
      </c>
      <c r="B38" s="15" t="s">
        <v>32</v>
      </c>
      <c r="C38" s="20">
        <v>681052794</v>
      </c>
      <c r="D38" s="20"/>
      <c r="E38" s="21">
        <v>502146750</v>
      </c>
      <c r="F38" s="22">
        <v>638241579</v>
      </c>
      <c r="G38" s="22">
        <v>67139248</v>
      </c>
      <c r="H38" s="22">
        <v>49013502</v>
      </c>
      <c r="I38" s="22">
        <v>50847291</v>
      </c>
      <c r="J38" s="22">
        <v>167000041</v>
      </c>
      <c r="K38" s="22">
        <v>66738828</v>
      </c>
      <c r="L38" s="22">
        <v>39342674</v>
      </c>
      <c r="M38" s="22">
        <v>6958176</v>
      </c>
      <c r="N38" s="22">
        <v>113039678</v>
      </c>
      <c r="O38" s="22">
        <v>10682035</v>
      </c>
      <c r="P38" s="22">
        <v>104132994</v>
      </c>
      <c r="Q38" s="22">
        <v>54075624</v>
      </c>
      <c r="R38" s="22">
        <v>168890653</v>
      </c>
      <c r="S38" s="22">
        <v>11642330</v>
      </c>
      <c r="T38" s="22">
        <v>155543607</v>
      </c>
      <c r="U38" s="22">
        <v>117125082</v>
      </c>
      <c r="V38" s="22">
        <v>284311019</v>
      </c>
      <c r="W38" s="22">
        <v>733241391</v>
      </c>
      <c r="X38" s="22">
        <v>638241579</v>
      </c>
      <c r="Y38" s="22">
        <v>94999812</v>
      </c>
      <c r="Z38" s="23">
        <v>14.884616597503122</v>
      </c>
      <c r="AA38" s="20">
        <v>638241579</v>
      </c>
    </row>
    <row r="39" spans="1:27" x14ac:dyDescent="0.25">
      <c r="A39" s="19" t="s">
        <v>65</v>
      </c>
      <c r="B39" s="15" t="s">
        <v>32</v>
      </c>
      <c r="C39" s="20">
        <v>1223497478</v>
      </c>
      <c r="D39" s="20"/>
      <c r="E39" s="21">
        <v>377186340</v>
      </c>
      <c r="F39" s="22">
        <v>377186340</v>
      </c>
      <c r="G39" s="22">
        <v>31432186</v>
      </c>
      <c r="H39" s="22">
        <v>31432196</v>
      </c>
      <c r="I39" s="22">
        <v>31432196</v>
      </c>
      <c r="J39" s="22">
        <v>94296578</v>
      </c>
      <c r="K39" s="22">
        <v>31432196</v>
      </c>
      <c r="L39" s="22">
        <v>31432196</v>
      </c>
      <c r="M39" s="22">
        <v>31432196</v>
      </c>
      <c r="N39" s="22">
        <v>94296588</v>
      </c>
      <c r="O39" s="22">
        <v>31432196</v>
      </c>
      <c r="P39" s="22">
        <v>31432196</v>
      </c>
      <c r="Q39" s="22"/>
      <c r="R39" s="22">
        <v>62864392</v>
      </c>
      <c r="S39" s="22">
        <v>62864392</v>
      </c>
      <c r="T39" s="22">
        <v>-484721065</v>
      </c>
      <c r="U39" s="22"/>
      <c r="V39" s="22">
        <v>-421856673</v>
      </c>
      <c r="W39" s="22">
        <v>-170399115</v>
      </c>
      <c r="X39" s="22">
        <v>377186340</v>
      </c>
      <c r="Y39" s="22">
        <v>-547585455</v>
      </c>
      <c r="Z39" s="23">
        <v>-145.17637489204938</v>
      </c>
      <c r="AA39" s="20">
        <v>377186340</v>
      </c>
    </row>
    <row r="40" spans="1:27" x14ac:dyDescent="0.25">
      <c r="A40" s="19" t="s">
        <v>66</v>
      </c>
      <c r="B40" s="15" t="s">
        <v>32</v>
      </c>
      <c r="C40" s="20">
        <v>380404646</v>
      </c>
      <c r="D40" s="20"/>
      <c r="E40" s="21">
        <v>412151590</v>
      </c>
      <c r="F40" s="22">
        <v>412151590</v>
      </c>
      <c r="G40" s="22">
        <v>34345973</v>
      </c>
      <c r="H40" s="22">
        <v>28596159</v>
      </c>
      <c r="I40" s="22">
        <v>31541254</v>
      </c>
      <c r="J40" s="22">
        <v>94483386</v>
      </c>
      <c r="K40" s="22">
        <v>31713652</v>
      </c>
      <c r="L40" s="22">
        <v>31696998</v>
      </c>
      <c r="M40" s="22">
        <v>31943603</v>
      </c>
      <c r="N40" s="22">
        <v>95354253</v>
      </c>
      <c r="O40" s="22">
        <v>35279443</v>
      </c>
      <c r="P40" s="22">
        <v>32365338</v>
      </c>
      <c r="Q40" s="22">
        <v>33212148</v>
      </c>
      <c r="R40" s="22">
        <v>100856929</v>
      </c>
      <c r="S40" s="22">
        <v>34345973</v>
      </c>
      <c r="T40" s="22">
        <v>30595983</v>
      </c>
      <c r="U40" s="22">
        <v>32421365</v>
      </c>
      <c r="V40" s="22">
        <v>97363321</v>
      </c>
      <c r="W40" s="22">
        <v>388057889</v>
      </c>
      <c r="X40" s="22">
        <v>412151590</v>
      </c>
      <c r="Y40" s="22">
        <v>-24093701</v>
      </c>
      <c r="Z40" s="23">
        <v>-5.8458347813240268</v>
      </c>
      <c r="AA40" s="20">
        <v>412151590</v>
      </c>
    </row>
    <row r="41" spans="1:27" x14ac:dyDescent="0.25">
      <c r="A41" s="19" t="s">
        <v>40</v>
      </c>
      <c r="B41" s="15" t="s">
        <v>32</v>
      </c>
      <c r="C41" s="20">
        <v>154619518</v>
      </c>
      <c r="D41" s="20"/>
      <c r="E41" s="21">
        <v>177631280</v>
      </c>
      <c r="F41" s="22">
        <v>190936856</v>
      </c>
      <c r="G41" s="22">
        <v>13344357</v>
      </c>
      <c r="H41" s="22">
        <v>13133834</v>
      </c>
      <c r="I41" s="22">
        <v>12794100</v>
      </c>
      <c r="J41" s="22">
        <v>39272291</v>
      </c>
      <c r="K41" s="22">
        <v>14371164</v>
      </c>
      <c r="L41" s="22">
        <v>12794100</v>
      </c>
      <c r="M41" s="22">
        <v>13163096</v>
      </c>
      <c r="N41" s="22">
        <v>40328360</v>
      </c>
      <c r="O41" s="22">
        <v>12548386</v>
      </c>
      <c r="P41" s="22">
        <v>11308199</v>
      </c>
      <c r="Q41" s="22">
        <v>12519791</v>
      </c>
      <c r="R41" s="22">
        <v>36376376</v>
      </c>
      <c r="S41" s="22">
        <v>12115928</v>
      </c>
      <c r="T41" s="22">
        <v>12519791</v>
      </c>
      <c r="U41" s="22">
        <v>64258120</v>
      </c>
      <c r="V41" s="22">
        <v>88893839</v>
      </c>
      <c r="W41" s="22">
        <v>204870866</v>
      </c>
      <c r="X41" s="22">
        <v>190936856</v>
      </c>
      <c r="Y41" s="22">
        <v>13934010</v>
      </c>
      <c r="Z41" s="23">
        <v>7.2977057923274913</v>
      </c>
      <c r="AA41" s="20">
        <v>190936856</v>
      </c>
    </row>
    <row r="42" spans="1:27" x14ac:dyDescent="0.25">
      <c r="A42" s="19" t="s">
        <v>67</v>
      </c>
      <c r="B42" s="15" t="s">
        <v>32</v>
      </c>
      <c r="C42" s="20">
        <v>932220970</v>
      </c>
      <c r="D42" s="20"/>
      <c r="E42" s="21">
        <v>723940420</v>
      </c>
      <c r="F42" s="22">
        <v>1141169809</v>
      </c>
      <c r="G42" s="22">
        <v>102877215</v>
      </c>
      <c r="H42" s="22">
        <v>52590574</v>
      </c>
      <c r="I42" s="22">
        <v>83998493</v>
      </c>
      <c r="J42" s="22">
        <v>239466282</v>
      </c>
      <c r="K42" s="22">
        <v>98536126</v>
      </c>
      <c r="L42" s="22">
        <v>65709717</v>
      </c>
      <c r="M42" s="22">
        <v>120547999</v>
      </c>
      <c r="N42" s="22">
        <v>284793842</v>
      </c>
      <c r="O42" s="22">
        <v>87646773</v>
      </c>
      <c r="P42" s="22">
        <v>74286059</v>
      </c>
      <c r="Q42" s="22">
        <v>97046519</v>
      </c>
      <c r="R42" s="22">
        <v>258979351</v>
      </c>
      <c r="S42" s="22">
        <v>58938460</v>
      </c>
      <c r="T42" s="22">
        <v>119643371</v>
      </c>
      <c r="U42" s="22">
        <v>107860866</v>
      </c>
      <c r="V42" s="22">
        <v>286442697</v>
      </c>
      <c r="W42" s="22">
        <v>1069682172</v>
      </c>
      <c r="X42" s="22">
        <v>1141169809</v>
      </c>
      <c r="Y42" s="22">
        <v>-71487637</v>
      </c>
      <c r="Z42" s="23">
        <v>-6.2644171302292131</v>
      </c>
      <c r="AA42" s="20">
        <v>1141169809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95701006</v>
      </c>
      <c r="D45" s="20"/>
      <c r="E45" s="21">
        <v>88603620</v>
      </c>
      <c r="F45" s="22">
        <v>84232868</v>
      </c>
      <c r="G45" s="22">
        <v>6655343</v>
      </c>
      <c r="H45" s="22">
        <v>3128845</v>
      </c>
      <c r="I45" s="22">
        <v>8742212</v>
      </c>
      <c r="J45" s="22">
        <v>18526400</v>
      </c>
      <c r="K45" s="22">
        <v>6230342</v>
      </c>
      <c r="L45" s="22">
        <v>5904641</v>
      </c>
      <c r="M45" s="22">
        <v>5299383</v>
      </c>
      <c r="N45" s="22">
        <v>17434366</v>
      </c>
      <c r="O45" s="22">
        <v>5955545</v>
      </c>
      <c r="P45" s="22">
        <v>7660313</v>
      </c>
      <c r="Q45" s="22">
        <v>5785308</v>
      </c>
      <c r="R45" s="22">
        <v>19401166</v>
      </c>
      <c r="S45" s="22">
        <v>4730496</v>
      </c>
      <c r="T45" s="22">
        <v>3945000</v>
      </c>
      <c r="U45" s="22">
        <v>8042833</v>
      </c>
      <c r="V45" s="22">
        <v>16718329</v>
      </c>
      <c r="W45" s="22">
        <v>72080261</v>
      </c>
      <c r="X45" s="22">
        <v>84232868</v>
      </c>
      <c r="Y45" s="22">
        <v>-12152607</v>
      </c>
      <c r="Z45" s="23">
        <v>-14.427393116900639</v>
      </c>
      <c r="AA45" s="20">
        <v>84232868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>
        <v>185</v>
      </c>
      <c r="M46" s="22">
        <v>527</v>
      </c>
      <c r="N46" s="22">
        <v>712</v>
      </c>
      <c r="O46" s="22"/>
      <c r="P46" s="22"/>
      <c r="Q46" s="22"/>
      <c r="R46" s="22"/>
      <c r="S46" s="22"/>
      <c r="T46" s="22"/>
      <c r="U46" s="22"/>
      <c r="V46" s="22"/>
      <c r="W46" s="22">
        <v>712</v>
      </c>
      <c r="X46" s="22"/>
      <c r="Y46" s="22">
        <v>712</v>
      </c>
      <c r="Z46" s="23"/>
      <c r="AA46" s="20"/>
    </row>
    <row r="47" spans="1:27" x14ac:dyDescent="0.25">
      <c r="A47" s="19" t="s">
        <v>72</v>
      </c>
      <c r="B47" s="15" t="s">
        <v>32</v>
      </c>
      <c r="C47" s="20">
        <v>2740895</v>
      </c>
      <c r="D47" s="20"/>
      <c r="E47" s="21">
        <v>65340080</v>
      </c>
      <c r="F47" s="22">
        <v>65340080</v>
      </c>
      <c r="G47" s="22">
        <v>-773</v>
      </c>
      <c r="H47" s="22">
        <v>-241</v>
      </c>
      <c r="I47" s="22">
        <v>50618</v>
      </c>
      <c r="J47" s="22">
        <v>49604</v>
      </c>
      <c r="K47" s="22">
        <v>387492</v>
      </c>
      <c r="L47" s="22">
        <v>-335426</v>
      </c>
      <c r="M47" s="22">
        <v>-2911</v>
      </c>
      <c r="N47" s="22">
        <v>49155</v>
      </c>
      <c r="O47" s="22">
        <v>6096</v>
      </c>
      <c r="P47" s="22">
        <v>-29184</v>
      </c>
      <c r="Q47" s="22">
        <v>47602</v>
      </c>
      <c r="R47" s="22">
        <v>24514</v>
      </c>
      <c r="S47" s="22">
        <v>1451591</v>
      </c>
      <c r="T47" s="22">
        <v>1398553</v>
      </c>
      <c r="U47" s="22">
        <v>-2909389</v>
      </c>
      <c r="V47" s="22">
        <v>-59245</v>
      </c>
      <c r="W47" s="22">
        <v>64028</v>
      </c>
      <c r="X47" s="22">
        <v>65340080</v>
      </c>
      <c r="Y47" s="22">
        <v>-65276052</v>
      </c>
      <c r="Z47" s="23">
        <v>-99.902008078349454</v>
      </c>
      <c r="AA47" s="20">
        <v>65340080</v>
      </c>
    </row>
    <row r="48" spans="1:27" x14ac:dyDescent="0.25">
      <c r="A48" s="37" t="s">
        <v>73</v>
      </c>
      <c r="B48" s="28" t="s">
        <v>32</v>
      </c>
      <c r="C48" s="29">
        <f>SUM(C35:C47)</f>
        <v>19794535350</v>
      </c>
      <c r="D48" s="29">
        <f t="shared" ref="D48:Y48" si="1">SUM(D35:D47)</f>
        <v>0</v>
      </c>
      <c r="E48" s="30">
        <f t="shared" si="1"/>
        <v>20494039640</v>
      </c>
      <c r="F48" s="31">
        <f t="shared" si="1"/>
        <v>21019932860</v>
      </c>
      <c r="G48" s="31">
        <f t="shared" si="1"/>
        <v>2367299620</v>
      </c>
      <c r="H48" s="31">
        <f t="shared" si="1"/>
        <v>2120880720</v>
      </c>
      <c r="I48" s="31">
        <f t="shared" si="1"/>
        <v>1679492359</v>
      </c>
      <c r="J48" s="31">
        <f t="shared" si="1"/>
        <v>6167672699</v>
      </c>
      <c r="K48" s="31">
        <f t="shared" si="1"/>
        <v>1654468688</v>
      </c>
      <c r="L48" s="31">
        <f t="shared" si="1"/>
        <v>1570688376</v>
      </c>
      <c r="M48" s="31">
        <f t="shared" si="1"/>
        <v>1482287614</v>
      </c>
      <c r="N48" s="31">
        <f t="shared" si="1"/>
        <v>4707444678</v>
      </c>
      <c r="O48" s="31">
        <f t="shared" si="1"/>
        <v>1535639817</v>
      </c>
      <c r="P48" s="31">
        <f t="shared" si="1"/>
        <v>1698024488</v>
      </c>
      <c r="Q48" s="31">
        <f t="shared" si="1"/>
        <v>1474476849</v>
      </c>
      <c r="R48" s="31">
        <f t="shared" si="1"/>
        <v>4708141154</v>
      </c>
      <c r="S48" s="31">
        <f t="shared" si="1"/>
        <v>1462736686</v>
      </c>
      <c r="T48" s="31">
        <f t="shared" si="1"/>
        <v>1130422395</v>
      </c>
      <c r="U48" s="31">
        <f t="shared" si="1"/>
        <v>1861130462</v>
      </c>
      <c r="V48" s="31">
        <f t="shared" si="1"/>
        <v>4454289543</v>
      </c>
      <c r="W48" s="31">
        <f t="shared" si="1"/>
        <v>20037548074</v>
      </c>
      <c r="X48" s="31">
        <f t="shared" si="1"/>
        <v>21019932860</v>
      </c>
      <c r="Y48" s="31">
        <f t="shared" si="1"/>
        <v>-982384786</v>
      </c>
      <c r="Z48" s="32">
        <f>+IF(X48&lt;&gt;0,+(Y48/X48)*100,0)</f>
        <v>-4.673586697650375</v>
      </c>
      <c r="AA48" s="29">
        <f>SUM(AA35:AA47)</f>
        <v>21019932860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-1859187867</v>
      </c>
      <c r="D49" s="39">
        <f t="shared" si="2"/>
        <v>0</v>
      </c>
      <c r="E49" s="40">
        <f t="shared" si="2"/>
        <v>30366410</v>
      </c>
      <c r="F49" s="41">
        <f t="shared" si="2"/>
        <v>-488038522</v>
      </c>
      <c r="G49" s="41">
        <f t="shared" si="2"/>
        <v>-782221642</v>
      </c>
      <c r="H49" s="41">
        <f t="shared" si="2"/>
        <v>-152198388</v>
      </c>
      <c r="I49" s="41">
        <f t="shared" si="2"/>
        <v>204209387</v>
      </c>
      <c r="J49" s="41">
        <f t="shared" si="2"/>
        <v>-730210643</v>
      </c>
      <c r="K49" s="41">
        <f t="shared" si="2"/>
        <v>-28016185</v>
      </c>
      <c r="L49" s="41">
        <f t="shared" si="2"/>
        <v>135445671</v>
      </c>
      <c r="M49" s="41">
        <f t="shared" si="2"/>
        <v>80143205</v>
      </c>
      <c r="N49" s="41">
        <f t="shared" si="2"/>
        <v>187572691</v>
      </c>
      <c r="O49" s="41">
        <f t="shared" si="2"/>
        <v>220287987</v>
      </c>
      <c r="P49" s="41">
        <f t="shared" si="2"/>
        <v>-123591443</v>
      </c>
      <c r="Q49" s="41">
        <f t="shared" si="2"/>
        <v>44735773</v>
      </c>
      <c r="R49" s="41">
        <f t="shared" si="2"/>
        <v>141432317</v>
      </c>
      <c r="S49" s="41">
        <f t="shared" si="2"/>
        <v>262078934</v>
      </c>
      <c r="T49" s="41">
        <f t="shared" si="2"/>
        <v>425892646</v>
      </c>
      <c r="U49" s="41">
        <f t="shared" si="2"/>
        <v>-270934740</v>
      </c>
      <c r="V49" s="41">
        <f t="shared" si="2"/>
        <v>417036840</v>
      </c>
      <c r="W49" s="41">
        <f t="shared" si="2"/>
        <v>15831205</v>
      </c>
      <c r="X49" s="41">
        <f t="shared" si="2"/>
        <v>-488038522</v>
      </c>
      <c r="Y49" s="41">
        <f t="shared" si="2"/>
        <v>503869727</v>
      </c>
      <c r="Z49" s="42">
        <f>+IF(X49&lt;&gt;0,+(Y49/X49)*100,0)</f>
        <v>-103.24384332104013</v>
      </c>
      <c r="AA49" s="39">
        <f>+AA33-AA48</f>
        <v>-488038522</v>
      </c>
    </row>
    <row r="50" spans="1:27" x14ac:dyDescent="0.25">
      <c r="A50" s="43" t="s">
        <v>75</v>
      </c>
      <c r="B50" s="15" t="s">
        <v>32</v>
      </c>
      <c r="C50" s="20">
        <v>417845000</v>
      </c>
      <c r="D50" s="20"/>
      <c r="E50" s="21">
        <v>375972160</v>
      </c>
      <c r="F50" s="22">
        <v>494603000</v>
      </c>
      <c r="G50" s="22"/>
      <c r="H50" s="22">
        <v>42487000</v>
      </c>
      <c r="I50" s="22">
        <v>30831000</v>
      </c>
      <c r="J50" s="22">
        <v>73318000</v>
      </c>
      <c r="K50" s="22">
        <v>19133000</v>
      </c>
      <c r="L50" s="22">
        <v>48969000</v>
      </c>
      <c r="M50" s="22">
        <v>48646000</v>
      </c>
      <c r="N50" s="22">
        <v>116748000</v>
      </c>
      <c r="O50" s="22">
        <v>44288000</v>
      </c>
      <c r="P50" s="22">
        <v>31470000</v>
      </c>
      <c r="Q50" s="22">
        <v>21539000</v>
      </c>
      <c r="R50" s="22">
        <v>97297000</v>
      </c>
      <c r="S50" s="22">
        <v>-6393000</v>
      </c>
      <c r="T50" s="22">
        <v>11784000</v>
      </c>
      <c r="U50" s="22">
        <v>102411202</v>
      </c>
      <c r="V50" s="22">
        <v>107802202</v>
      </c>
      <c r="W50" s="22">
        <v>395165202</v>
      </c>
      <c r="X50" s="22">
        <v>494603000</v>
      </c>
      <c r="Y50" s="22">
        <v>-99437798</v>
      </c>
      <c r="Z50" s="23">
        <v>-20.104568310341829</v>
      </c>
      <c r="AA50" s="20">
        <v>494603000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-1441342867</v>
      </c>
      <c r="D52" s="48">
        <f t="shared" si="3"/>
        <v>0</v>
      </c>
      <c r="E52" s="49">
        <f t="shared" si="3"/>
        <v>406338570</v>
      </c>
      <c r="F52" s="50">
        <f t="shared" si="3"/>
        <v>6564478</v>
      </c>
      <c r="G52" s="50">
        <f t="shared" si="3"/>
        <v>-782221642</v>
      </c>
      <c r="H52" s="50">
        <f t="shared" si="3"/>
        <v>-109711388</v>
      </c>
      <c r="I52" s="50">
        <f t="shared" si="3"/>
        <v>235040387</v>
      </c>
      <c r="J52" s="50">
        <f t="shared" si="3"/>
        <v>-656892643</v>
      </c>
      <c r="K52" s="50">
        <f t="shared" si="3"/>
        <v>-8883185</v>
      </c>
      <c r="L52" s="50">
        <f t="shared" si="3"/>
        <v>184414671</v>
      </c>
      <c r="M52" s="50">
        <f t="shared" si="3"/>
        <v>128789205</v>
      </c>
      <c r="N52" s="50">
        <f t="shared" si="3"/>
        <v>304320691</v>
      </c>
      <c r="O52" s="50">
        <f t="shared" si="3"/>
        <v>264575987</v>
      </c>
      <c r="P52" s="50">
        <f t="shared" si="3"/>
        <v>-92121443</v>
      </c>
      <c r="Q52" s="50">
        <f t="shared" si="3"/>
        <v>66274773</v>
      </c>
      <c r="R52" s="50">
        <f t="shared" si="3"/>
        <v>238729317</v>
      </c>
      <c r="S52" s="50">
        <f t="shared" si="3"/>
        <v>255685934</v>
      </c>
      <c r="T52" s="50">
        <f t="shared" si="3"/>
        <v>437676646</v>
      </c>
      <c r="U52" s="50">
        <f t="shared" si="3"/>
        <v>-168523538</v>
      </c>
      <c r="V52" s="50">
        <f t="shared" si="3"/>
        <v>524839042</v>
      </c>
      <c r="W52" s="50">
        <f t="shared" si="3"/>
        <v>410996407</v>
      </c>
      <c r="X52" s="50">
        <f t="shared" si="3"/>
        <v>6564478</v>
      </c>
      <c r="Y52" s="50">
        <f t="shared" si="3"/>
        <v>404431929</v>
      </c>
      <c r="Z52" s="51">
        <f>+IF(X52&lt;&gt;0,+(Y52/X52)*100,0)</f>
        <v>6160.9152928839121</v>
      </c>
      <c r="AA52" s="48">
        <f>SUM(AA49:AA51)</f>
        <v>6564478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-1441342867</v>
      </c>
      <c r="D54" s="54">
        <f>+D52-D53</f>
        <v>0</v>
      </c>
      <c r="E54" s="55">
        <f t="shared" si="4"/>
        <v>406338570</v>
      </c>
      <c r="F54" s="56">
        <f t="shared" si="4"/>
        <v>6564478</v>
      </c>
      <c r="G54" s="56">
        <f t="shared" si="4"/>
        <v>-782221642</v>
      </c>
      <c r="H54" s="56">
        <f t="shared" si="4"/>
        <v>-109711388</v>
      </c>
      <c r="I54" s="56">
        <f t="shared" si="4"/>
        <v>235040387</v>
      </c>
      <c r="J54" s="56">
        <f t="shared" si="4"/>
        <v>-656892643</v>
      </c>
      <c r="K54" s="56">
        <f t="shared" si="4"/>
        <v>-8883185</v>
      </c>
      <c r="L54" s="56">
        <f t="shared" si="4"/>
        <v>184414671</v>
      </c>
      <c r="M54" s="56">
        <f t="shared" si="4"/>
        <v>128789205</v>
      </c>
      <c r="N54" s="56">
        <f t="shared" si="4"/>
        <v>304320691</v>
      </c>
      <c r="O54" s="56">
        <f t="shared" si="4"/>
        <v>264575987</v>
      </c>
      <c r="P54" s="56">
        <f t="shared" si="4"/>
        <v>-92121443</v>
      </c>
      <c r="Q54" s="56">
        <f t="shared" si="4"/>
        <v>66274773</v>
      </c>
      <c r="R54" s="56">
        <f t="shared" si="4"/>
        <v>238729317</v>
      </c>
      <c r="S54" s="56">
        <f t="shared" si="4"/>
        <v>255685934</v>
      </c>
      <c r="T54" s="56">
        <f t="shared" si="4"/>
        <v>437676646</v>
      </c>
      <c r="U54" s="56">
        <f t="shared" si="4"/>
        <v>-168523538</v>
      </c>
      <c r="V54" s="56">
        <f t="shared" si="4"/>
        <v>524839042</v>
      </c>
      <c r="W54" s="56">
        <f t="shared" si="4"/>
        <v>410996407</v>
      </c>
      <c r="X54" s="56">
        <f t="shared" si="4"/>
        <v>6564478</v>
      </c>
      <c r="Y54" s="56">
        <f t="shared" si="4"/>
        <v>404431929</v>
      </c>
      <c r="Z54" s="57">
        <f>+IF(X54&lt;&gt;0,+(Y54/X54)*100,0)</f>
        <v>6160.9152928839121</v>
      </c>
      <c r="AA54" s="54">
        <f>+AA52-AA53</f>
        <v>6564478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-1441342867</v>
      </c>
      <c r="D57" s="48">
        <f>SUM(D54:D56)</f>
        <v>0</v>
      </c>
      <c r="E57" s="49">
        <f t="shared" si="5"/>
        <v>406338570</v>
      </c>
      <c r="F57" s="50">
        <f t="shared" si="5"/>
        <v>6564478</v>
      </c>
      <c r="G57" s="50">
        <f t="shared" si="5"/>
        <v>-782221642</v>
      </c>
      <c r="H57" s="50">
        <f t="shared" si="5"/>
        <v>-109711388</v>
      </c>
      <c r="I57" s="50">
        <f t="shared" si="5"/>
        <v>235040387</v>
      </c>
      <c r="J57" s="50">
        <f t="shared" si="5"/>
        <v>-656892643</v>
      </c>
      <c r="K57" s="50">
        <f t="shared" si="5"/>
        <v>-8883185</v>
      </c>
      <c r="L57" s="50">
        <f t="shared" si="5"/>
        <v>184414671</v>
      </c>
      <c r="M57" s="50">
        <f t="shared" si="5"/>
        <v>128789205</v>
      </c>
      <c r="N57" s="50">
        <f t="shared" si="5"/>
        <v>304320691</v>
      </c>
      <c r="O57" s="50">
        <f t="shared" si="5"/>
        <v>264575987</v>
      </c>
      <c r="P57" s="50">
        <f t="shared" si="5"/>
        <v>-92121443</v>
      </c>
      <c r="Q57" s="50">
        <f t="shared" si="5"/>
        <v>66274773</v>
      </c>
      <c r="R57" s="50">
        <f t="shared" si="5"/>
        <v>238729317</v>
      </c>
      <c r="S57" s="50">
        <f t="shared" si="5"/>
        <v>255685934</v>
      </c>
      <c r="T57" s="50">
        <f t="shared" si="5"/>
        <v>437676646</v>
      </c>
      <c r="U57" s="50">
        <f t="shared" si="5"/>
        <v>-168523538</v>
      </c>
      <c r="V57" s="50">
        <f t="shared" si="5"/>
        <v>524839042</v>
      </c>
      <c r="W57" s="50">
        <f t="shared" si="5"/>
        <v>410996407</v>
      </c>
      <c r="X57" s="50">
        <f t="shared" si="5"/>
        <v>6564478</v>
      </c>
      <c r="Y57" s="50">
        <f t="shared" si="5"/>
        <v>404431929</v>
      </c>
      <c r="Z57" s="51">
        <f>+IF(X57&lt;&gt;0,+(Y57/X57)*100,0)</f>
        <v>6160.9152928839121</v>
      </c>
      <c r="AA57" s="48">
        <f>SUM(AA54:AA56)</f>
        <v>6564478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59469470</v>
      </c>
      <c r="F59" s="45">
        <v>59469470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59469470</v>
      </c>
      <c r="Y59" s="22">
        <v>-59469470</v>
      </c>
      <c r="Z59" s="23">
        <v>-100</v>
      </c>
      <c r="AA59" s="20">
        <v>59469470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-1441342867</v>
      </c>
      <c r="D60" s="65">
        <f>SUM(D57:D59)</f>
        <v>0</v>
      </c>
      <c r="E60" s="66">
        <f t="shared" si="6"/>
        <v>465808040</v>
      </c>
      <c r="F60" s="67">
        <f t="shared" si="6"/>
        <v>66033948</v>
      </c>
      <c r="G60" s="67">
        <f t="shared" si="6"/>
        <v>-782221642</v>
      </c>
      <c r="H60" s="67">
        <f t="shared" si="6"/>
        <v>-109711388</v>
      </c>
      <c r="I60" s="67">
        <f t="shared" si="6"/>
        <v>235040387</v>
      </c>
      <c r="J60" s="67">
        <f t="shared" si="6"/>
        <v>-656892643</v>
      </c>
      <c r="K60" s="67">
        <f t="shared" si="6"/>
        <v>-8883185</v>
      </c>
      <c r="L60" s="67">
        <f t="shared" si="6"/>
        <v>184414671</v>
      </c>
      <c r="M60" s="67">
        <f t="shared" si="6"/>
        <v>128789205</v>
      </c>
      <c r="N60" s="67">
        <f t="shared" si="6"/>
        <v>304320691</v>
      </c>
      <c r="O60" s="67">
        <f t="shared" si="6"/>
        <v>264575987</v>
      </c>
      <c r="P60" s="67">
        <f t="shared" si="6"/>
        <v>-92121443</v>
      </c>
      <c r="Q60" s="67">
        <f t="shared" si="6"/>
        <v>66274773</v>
      </c>
      <c r="R60" s="67">
        <f t="shared" si="6"/>
        <v>238729317</v>
      </c>
      <c r="S60" s="67">
        <f t="shared" si="6"/>
        <v>255685934</v>
      </c>
      <c r="T60" s="67">
        <f t="shared" si="6"/>
        <v>437676646</v>
      </c>
      <c r="U60" s="67">
        <f t="shared" si="6"/>
        <v>-168523538</v>
      </c>
      <c r="V60" s="67">
        <f t="shared" si="6"/>
        <v>524839042</v>
      </c>
      <c r="W60" s="67">
        <f t="shared" si="6"/>
        <v>410996407</v>
      </c>
      <c r="X60" s="67">
        <f t="shared" si="6"/>
        <v>66033948</v>
      </c>
      <c r="Y60" s="67">
        <f t="shared" si="6"/>
        <v>344962459</v>
      </c>
      <c r="Z60" s="68">
        <f>+IF(X60&lt;&gt;0,+(Y60/X60)*100,0)</f>
        <v>522.40168799236415</v>
      </c>
      <c r="AA60" s="65">
        <f>SUM(AA57:AA59)</f>
        <v>66033948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19940174781</v>
      </c>
      <c r="D6" s="20"/>
      <c r="E6" s="21">
        <v>21283722480</v>
      </c>
      <c r="F6" s="22">
        <v>21994676042</v>
      </c>
      <c r="G6" s="22">
        <v>2051502788</v>
      </c>
      <c r="H6" s="22">
        <v>2317974255</v>
      </c>
      <c r="I6" s="22">
        <v>2137332990</v>
      </c>
      <c r="J6" s="22">
        <v>6506810033</v>
      </c>
      <c r="K6" s="22">
        <v>1793330855</v>
      </c>
      <c r="L6" s="22">
        <v>1810697201</v>
      </c>
      <c r="M6" s="22">
        <v>1735860956</v>
      </c>
      <c r="N6" s="22">
        <v>5339889012</v>
      </c>
      <c r="O6" s="22">
        <v>1676478099</v>
      </c>
      <c r="P6" s="22">
        <v>1646803913</v>
      </c>
      <c r="Q6" s="22">
        <v>1765616539</v>
      </c>
      <c r="R6" s="22">
        <v>5088898551</v>
      </c>
      <c r="S6" s="22">
        <v>1753157657</v>
      </c>
      <c r="T6" s="22">
        <v>1845442892</v>
      </c>
      <c r="U6" s="22">
        <v>3455310658</v>
      </c>
      <c r="V6" s="22">
        <v>7053911207</v>
      </c>
      <c r="W6" s="22">
        <v>23989508803</v>
      </c>
      <c r="X6" s="22">
        <v>21994676038</v>
      </c>
      <c r="Y6" s="22">
        <v>1994832765</v>
      </c>
      <c r="Z6" s="23">
        <v>9.0696164906159371</v>
      </c>
      <c r="AA6" s="20">
        <v>21994676042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12776800</v>
      </c>
      <c r="D10" s="20"/>
      <c r="E10" s="21">
        <v>12766155</v>
      </c>
      <c r="F10" s="22">
        <v>12766155</v>
      </c>
      <c r="G10" s="22">
        <v>1244797</v>
      </c>
      <c r="H10" s="22">
        <v>1905252</v>
      </c>
      <c r="I10" s="22">
        <v>3143157</v>
      </c>
      <c r="J10" s="22">
        <v>6293206</v>
      </c>
      <c r="K10" s="22">
        <v>843883</v>
      </c>
      <c r="L10" s="22">
        <v>698343</v>
      </c>
      <c r="M10" s="22">
        <v>386008</v>
      </c>
      <c r="N10" s="22">
        <v>1928234</v>
      </c>
      <c r="O10" s="22">
        <v>1155717</v>
      </c>
      <c r="P10" s="22">
        <v>216560</v>
      </c>
      <c r="Q10" s="22">
        <v>735685</v>
      </c>
      <c r="R10" s="22">
        <v>2107962</v>
      </c>
      <c r="S10" s="22">
        <v>669017</v>
      </c>
      <c r="T10" s="22">
        <v>332157</v>
      </c>
      <c r="U10" s="22">
        <v>1584710</v>
      </c>
      <c r="V10" s="22">
        <v>2585884</v>
      </c>
      <c r="W10" s="22">
        <v>12915286</v>
      </c>
      <c r="X10" s="22">
        <v>12766152</v>
      </c>
      <c r="Y10" s="22">
        <v>149134</v>
      </c>
      <c r="Z10" s="23">
        <v>1.1681985299877362</v>
      </c>
      <c r="AA10" s="20">
        <v>12766155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36058483</v>
      </c>
      <c r="D13" s="20"/>
      <c r="E13" s="21">
        <v>33651240</v>
      </c>
      <c r="F13" s="22">
        <v>33651240</v>
      </c>
      <c r="G13" s="22">
        <v>2464918</v>
      </c>
      <c r="H13" s="22">
        <v>4857712</v>
      </c>
      <c r="I13" s="22">
        <v>2927266</v>
      </c>
      <c r="J13" s="22">
        <v>10249896</v>
      </c>
      <c r="K13" s="22">
        <v>7075927</v>
      </c>
      <c r="L13" s="22">
        <v>3682558</v>
      </c>
      <c r="M13" s="22">
        <v>3249655</v>
      </c>
      <c r="N13" s="22">
        <v>14008140</v>
      </c>
      <c r="O13" s="22">
        <v>3710185</v>
      </c>
      <c r="P13" s="22">
        <v>3649310</v>
      </c>
      <c r="Q13" s="22">
        <v>10970982</v>
      </c>
      <c r="R13" s="22">
        <v>18330477</v>
      </c>
      <c r="S13" s="22">
        <v>3529981</v>
      </c>
      <c r="T13" s="22">
        <v>2152526</v>
      </c>
      <c r="U13" s="22">
        <v>4793716</v>
      </c>
      <c r="V13" s="22">
        <v>10476223</v>
      </c>
      <c r="W13" s="22">
        <v>53064736</v>
      </c>
      <c r="X13" s="22">
        <v>33651240</v>
      </c>
      <c r="Y13" s="22">
        <v>19413496</v>
      </c>
      <c r="Z13" s="23">
        <v>57.690284221324383</v>
      </c>
      <c r="AA13" s="20">
        <v>33651240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29167</v>
      </c>
      <c r="D17" s="20"/>
      <c r="E17" s="21">
        <v>30000</v>
      </c>
      <c r="F17" s="22">
        <v>30000</v>
      </c>
      <c r="G17" s="22">
        <v>3065</v>
      </c>
      <c r="H17" s="22">
        <v>3065</v>
      </c>
      <c r="I17" s="22">
        <v>2865</v>
      </c>
      <c r="J17" s="22">
        <v>8995</v>
      </c>
      <c r="K17" s="22">
        <v>2865</v>
      </c>
      <c r="L17" s="22">
        <v>2865</v>
      </c>
      <c r="M17" s="22">
        <v>2665</v>
      </c>
      <c r="N17" s="22">
        <v>8395</v>
      </c>
      <c r="O17" s="22">
        <v>2665</v>
      </c>
      <c r="P17" s="22">
        <v>2665</v>
      </c>
      <c r="Q17" s="22">
        <v>2665</v>
      </c>
      <c r="R17" s="22">
        <v>7995</v>
      </c>
      <c r="S17" s="22">
        <v>2665</v>
      </c>
      <c r="T17" s="22">
        <v>2665</v>
      </c>
      <c r="U17" s="22">
        <v>5730</v>
      </c>
      <c r="V17" s="22">
        <v>11060</v>
      </c>
      <c r="W17" s="22">
        <v>36445</v>
      </c>
      <c r="X17" s="22">
        <v>30000</v>
      </c>
      <c r="Y17" s="22">
        <v>6445</v>
      </c>
      <c r="Z17" s="23">
        <v>21.483333333333331</v>
      </c>
      <c r="AA17" s="20">
        <v>30000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115392341</v>
      </c>
      <c r="D20" s="20"/>
      <c r="E20" s="21">
        <v>139472600</v>
      </c>
      <c r="F20" s="22">
        <v>139472600</v>
      </c>
      <c r="G20" s="22">
        <v>685968</v>
      </c>
      <c r="H20" s="22">
        <v>17056589</v>
      </c>
      <c r="I20" s="22">
        <v>4234663</v>
      </c>
      <c r="J20" s="22">
        <v>21977220</v>
      </c>
      <c r="K20" s="22">
        <v>8594628</v>
      </c>
      <c r="L20" s="22">
        <v>8295629</v>
      </c>
      <c r="M20" s="22">
        <v>6030339</v>
      </c>
      <c r="N20" s="22">
        <v>22920596</v>
      </c>
      <c r="O20" s="22">
        <v>12030715</v>
      </c>
      <c r="P20" s="22">
        <v>4785535</v>
      </c>
      <c r="Q20" s="22">
        <v>4454007</v>
      </c>
      <c r="R20" s="22">
        <v>21270257</v>
      </c>
      <c r="S20" s="22">
        <v>4269448</v>
      </c>
      <c r="T20" s="22">
        <v>11497864</v>
      </c>
      <c r="U20" s="22">
        <v>5095046</v>
      </c>
      <c r="V20" s="22">
        <v>20862358</v>
      </c>
      <c r="W20" s="22">
        <v>87030431</v>
      </c>
      <c r="X20" s="22">
        <v>139472592</v>
      </c>
      <c r="Y20" s="22">
        <v>-52442161</v>
      </c>
      <c r="Z20" s="18">
        <v>-37.600334408354577</v>
      </c>
      <c r="AA20" s="20">
        <v>139472600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829872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>
        <v>6014</v>
      </c>
      <c r="V24" s="22">
        <v>6014</v>
      </c>
      <c r="W24" s="22">
        <v>6014</v>
      </c>
      <c r="X24" s="22"/>
      <c r="Y24" s="22">
        <v>6014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346701089</v>
      </c>
      <c r="D26" s="20"/>
      <c r="E26" s="21">
        <v>386914693</v>
      </c>
      <c r="F26" s="22">
        <v>387077951</v>
      </c>
      <c r="G26" s="22">
        <v>160889841</v>
      </c>
      <c r="H26" s="22">
        <v>72003</v>
      </c>
      <c r="I26" s="22">
        <v>10382</v>
      </c>
      <c r="J26" s="22">
        <v>160972226</v>
      </c>
      <c r="K26" s="22">
        <v>286909</v>
      </c>
      <c r="L26" s="22">
        <v>10574</v>
      </c>
      <c r="M26" s="22">
        <v>128743160</v>
      </c>
      <c r="N26" s="22">
        <v>129040643</v>
      </c>
      <c r="O26" s="22">
        <v>148709</v>
      </c>
      <c r="P26" s="22">
        <v>49848</v>
      </c>
      <c r="Q26" s="22">
        <v>96570061</v>
      </c>
      <c r="R26" s="22">
        <v>96768618</v>
      </c>
      <c r="S26" s="22">
        <v>51043</v>
      </c>
      <c r="T26" s="22">
        <v>70562</v>
      </c>
      <c r="U26" s="22"/>
      <c r="V26" s="22">
        <v>121605</v>
      </c>
      <c r="W26" s="22">
        <v>386903092</v>
      </c>
      <c r="X26" s="22">
        <v>387077951</v>
      </c>
      <c r="Y26" s="22">
        <v>-174859</v>
      </c>
      <c r="Z26" s="23">
        <v>-4.517410499571442E-2</v>
      </c>
      <c r="AA26" s="20">
        <v>387077951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2473927</v>
      </c>
      <c r="D30" s="20"/>
      <c r="E30" s="21">
        <v>2500000</v>
      </c>
      <c r="F30" s="22">
        <v>2500000</v>
      </c>
      <c r="G30" s="22"/>
      <c r="H30" s="22"/>
      <c r="I30" s="22"/>
      <c r="J30" s="22"/>
      <c r="K30" s="22"/>
      <c r="L30" s="22"/>
      <c r="M30" s="22"/>
      <c r="N30" s="22"/>
      <c r="O30" s="22">
        <v>1064156</v>
      </c>
      <c r="P30" s="22"/>
      <c r="Q30" s="22"/>
      <c r="R30" s="22">
        <v>1064156</v>
      </c>
      <c r="S30" s="22"/>
      <c r="T30" s="22"/>
      <c r="U30" s="22">
        <v>47381</v>
      </c>
      <c r="V30" s="22">
        <v>47381</v>
      </c>
      <c r="W30" s="22">
        <v>1111537</v>
      </c>
      <c r="X30" s="22">
        <v>2500000</v>
      </c>
      <c r="Y30" s="22">
        <v>-1388463</v>
      </c>
      <c r="Z30" s="23">
        <v>-55.538520000000005</v>
      </c>
      <c r="AA30" s="20">
        <v>2500000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20454436460</v>
      </c>
      <c r="D33" s="29">
        <f t="shared" ref="D33:Y33" si="0">SUM(D6:D32)</f>
        <v>0</v>
      </c>
      <c r="E33" s="30">
        <f t="shared" si="0"/>
        <v>21859057168</v>
      </c>
      <c r="F33" s="31">
        <f t="shared" si="0"/>
        <v>22570173988</v>
      </c>
      <c r="G33" s="31">
        <f t="shared" si="0"/>
        <v>2216791377</v>
      </c>
      <c r="H33" s="31">
        <f t="shared" si="0"/>
        <v>2341868876</v>
      </c>
      <c r="I33" s="31">
        <f t="shared" si="0"/>
        <v>2147651323</v>
      </c>
      <c r="J33" s="31">
        <f t="shared" si="0"/>
        <v>6706311576</v>
      </c>
      <c r="K33" s="31">
        <f t="shared" si="0"/>
        <v>1810135067</v>
      </c>
      <c r="L33" s="31">
        <f t="shared" si="0"/>
        <v>1823387170</v>
      </c>
      <c r="M33" s="31">
        <f t="shared" si="0"/>
        <v>1874272783</v>
      </c>
      <c r="N33" s="31">
        <f t="shared" si="0"/>
        <v>5507795020</v>
      </c>
      <c r="O33" s="31">
        <f t="shared" si="0"/>
        <v>1694590246</v>
      </c>
      <c r="P33" s="31">
        <f t="shared" si="0"/>
        <v>1655507831</v>
      </c>
      <c r="Q33" s="31">
        <f t="shared" si="0"/>
        <v>1878349939</v>
      </c>
      <c r="R33" s="31">
        <f t="shared" si="0"/>
        <v>5228448016</v>
      </c>
      <c r="S33" s="31">
        <f t="shared" si="0"/>
        <v>1761679811</v>
      </c>
      <c r="T33" s="31">
        <f t="shared" si="0"/>
        <v>1859498666</v>
      </c>
      <c r="U33" s="31">
        <f t="shared" si="0"/>
        <v>3466843255</v>
      </c>
      <c r="V33" s="31">
        <f t="shared" si="0"/>
        <v>7088021732</v>
      </c>
      <c r="W33" s="31">
        <f t="shared" si="0"/>
        <v>24530576344</v>
      </c>
      <c r="X33" s="31">
        <f t="shared" si="0"/>
        <v>22570173973</v>
      </c>
      <c r="Y33" s="31">
        <f t="shared" si="0"/>
        <v>1960402371</v>
      </c>
      <c r="Z33" s="32">
        <f>+IF(X33&lt;&gt;0,+(Y33/X33)*100,0)</f>
        <v>8.6858097476127956</v>
      </c>
      <c r="AA33" s="29">
        <f>SUM(AA6:AA32)</f>
        <v>22570173988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1276843821</v>
      </c>
      <c r="D35" s="20"/>
      <c r="E35" s="21">
        <v>1439170354</v>
      </c>
      <c r="F35" s="22">
        <v>1473242775</v>
      </c>
      <c r="G35" s="22">
        <v>94251846</v>
      </c>
      <c r="H35" s="22">
        <v>102791724</v>
      </c>
      <c r="I35" s="22">
        <v>112529232</v>
      </c>
      <c r="J35" s="22">
        <v>309572802</v>
      </c>
      <c r="K35" s="22">
        <v>103535098</v>
      </c>
      <c r="L35" s="22">
        <v>165516908</v>
      </c>
      <c r="M35" s="22">
        <v>103103821</v>
      </c>
      <c r="N35" s="22">
        <v>372155827</v>
      </c>
      <c r="O35" s="22">
        <v>103652158</v>
      </c>
      <c r="P35" s="22">
        <v>104822865</v>
      </c>
      <c r="Q35" s="22">
        <v>106524736</v>
      </c>
      <c r="R35" s="22">
        <v>314999759</v>
      </c>
      <c r="S35" s="22">
        <v>105959177</v>
      </c>
      <c r="T35" s="22">
        <v>102419206</v>
      </c>
      <c r="U35" s="22">
        <v>109215430</v>
      </c>
      <c r="V35" s="22">
        <v>317593813</v>
      </c>
      <c r="W35" s="22">
        <v>1314322201</v>
      </c>
      <c r="X35" s="22">
        <v>1473242719</v>
      </c>
      <c r="Y35" s="22">
        <v>-158920518</v>
      </c>
      <c r="Z35" s="23">
        <v>-10.787123937586554</v>
      </c>
      <c r="AA35" s="20">
        <v>1473242775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13941385922</v>
      </c>
      <c r="D37" s="20"/>
      <c r="E37" s="21">
        <v>15472230000</v>
      </c>
      <c r="F37" s="22">
        <v>15974700001</v>
      </c>
      <c r="G37" s="22">
        <v>85626921</v>
      </c>
      <c r="H37" s="22">
        <v>2000756314</v>
      </c>
      <c r="I37" s="22">
        <v>2029818700</v>
      </c>
      <c r="J37" s="22">
        <v>4116201935</v>
      </c>
      <c r="K37" s="22">
        <v>1330867606</v>
      </c>
      <c r="L37" s="22">
        <v>1137242899</v>
      </c>
      <c r="M37" s="22">
        <v>1171820767</v>
      </c>
      <c r="N37" s="22">
        <v>3639931272</v>
      </c>
      <c r="O37" s="22">
        <v>1047936062</v>
      </c>
      <c r="P37" s="22">
        <v>1089035422</v>
      </c>
      <c r="Q37" s="22">
        <v>1184249417</v>
      </c>
      <c r="R37" s="22">
        <v>3321220901</v>
      </c>
      <c r="S37" s="22">
        <v>1083006263</v>
      </c>
      <c r="T37" s="22">
        <v>1128249530</v>
      </c>
      <c r="U37" s="22">
        <v>3044423077</v>
      </c>
      <c r="V37" s="22">
        <v>5255678870</v>
      </c>
      <c r="W37" s="22">
        <v>16333032978</v>
      </c>
      <c r="X37" s="22">
        <v>15974700000</v>
      </c>
      <c r="Y37" s="22">
        <v>358332978</v>
      </c>
      <c r="Z37" s="23">
        <v>2.243128058742887</v>
      </c>
      <c r="AA37" s="20">
        <v>15974700001</v>
      </c>
    </row>
    <row r="38" spans="1:27" x14ac:dyDescent="0.25">
      <c r="A38" s="19" t="s">
        <v>64</v>
      </c>
      <c r="B38" s="15" t="s">
        <v>32</v>
      </c>
      <c r="C38" s="20">
        <v>153149153</v>
      </c>
      <c r="D38" s="20"/>
      <c r="E38" s="21">
        <v>195472319</v>
      </c>
      <c r="F38" s="22">
        <v>217194137</v>
      </c>
      <c r="G38" s="22">
        <v>13259567</v>
      </c>
      <c r="H38" s="22">
        <v>15568891</v>
      </c>
      <c r="I38" s="22">
        <v>14335885</v>
      </c>
      <c r="J38" s="22">
        <v>43164343</v>
      </c>
      <c r="K38" s="22">
        <v>15279968</v>
      </c>
      <c r="L38" s="22">
        <v>15335730</v>
      </c>
      <c r="M38" s="22">
        <v>9537456</v>
      </c>
      <c r="N38" s="22">
        <v>40153154</v>
      </c>
      <c r="O38" s="22">
        <v>10006406</v>
      </c>
      <c r="P38" s="22">
        <v>13300241</v>
      </c>
      <c r="Q38" s="22">
        <v>13102645</v>
      </c>
      <c r="R38" s="22">
        <v>36409292</v>
      </c>
      <c r="S38" s="22">
        <v>10263079</v>
      </c>
      <c r="T38" s="22">
        <v>14451110</v>
      </c>
      <c r="U38" s="22">
        <v>14559504</v>
      </c>
      <c r="V38" s="22">
        <v>39273693</v>
      </c>
      <c r="W38" s="22">
        <v>159000482</v>
      </c>
      <c r="X38" s="22">
        <v>217194147</v>
      </c>
      <c r="Y38" s="22">
        <v>-58193665</v>
      </c>
      <c r="Z38" s="23">
        <v>-26.793385458955299</v>
      </c>
      <c r="AA38" s="20">
        <v>217194137</v>
      </c>
    </row>
    <row r="39" spans="1:27" x14ac:dyDescent="0.25">
      <c r="A39" s="19" t="s">
        <v>65</v>
      </c>
      <c r="B39" s="15" t="s">
        <v>32</v>
      </c>
      <c r="C39" s="20">
        <v>81082647</v>
      </c>
      <c r="D39" s="20"/>
      <c r="E39" s="21">
        <v>167468000</v>
      </c>
      <c r="F39" s="22">
        <v>167468000</v>
      </c>
      <c r="G39" s="22">
        <v>15722163</v>
      </c>
      <c r="H39" s="22">
        <v>14245119</v>
      </c>
      <c r="I39" s="22">
        <v>14670411</v>
      </c>
      <c r="J39" s="22">
        <v>44637693</v>
      </c>
      <c r="K39" s="22">
        <v>15071501</v>
      </c>
      <c r="L39" s="22">
        <v>17074597</v>
      </c>
      <c r="M39" s="22">
        <v>-17575792</v>
      </c>
      <c r="N39" s="22">
        <v>14570306</v>
      </c>
      <c r="O39" s="22">
        <v>32885538</v>
      </c>
      <c r="P39" s="22">
        <v>10538495</v>
      </c>
      <c r="Q39" s="22">
        <v>12262477</v>
      </c>
      <c r="R39" s="22">
        <v>55686510</v>
      </c>
      <c r="S39" s="22">
        <v>7422702</v>
      </c>
      <c r="T39" s="22">
        <v>4687093</v>
      </c>
      <c r="U39" s="22">
        <v>-87308710</v>
      </c>
      <c r="V39" s="22">
        <v>-75198915</v>
      </c>
      <c r="W39" s="22">
        <v>39695594</v>
      </c>
      <c r="X39" s="22">
        <v>167468004</v>
      </c>
      <c r="Y39" s="22">
        <v>-127772410</v>
      </c>
      <c r="Z39" s="23">
        <v>-76.296610067675971</v>
      </c>
      <c r="AA39" s="20">
        <v>167468000</v>
      </c>
    </row>
    <row r="40" spans="1:27" x14ac:dyDescent="0.25">
      <c r="A40" s="19" t="s">
        <v>66</v>
      </c>
      <c r="B40" s="15" t="s">
        <v>32</v>
      </c>
      <c r="C40" s="20">
        <v>446689113</v>
      </c>
      <c r="D40" s="20"/>
      <c r="E40" s="21">
        <v>486331349</v>
      </c>
      <c r="F40" s="22">
        <v>475728052</v>
      </c>
      <c r="G40" s="22">
        <v>39123288</v>
      </c>
      <c r="H40" s="22">
        <v>39140258</v>
      </c>
      <c r="I40" s="22">
        <v>39155150</v>
      </c>
      <c r="J40" s="22">
        <v>117418696</v>
      </c>
      <c r="K40" s="22">
        <v>39161611</v>
      </c>
      <c r="L40" s="22">
        <v>39384470</v>
      </c>
      <c r="M40" s="22">
        <v>39242819</v>
      </c>
      <c r="N40" s="22">
        <v>117788900</v>
      </c>
      <c r="O40" s="22">
        <v>39213983</v>
      </c>
      <c r="P40" s="22">
        <v>39172954</v>
      </c>
      <c r="Q40" s="22">
        <v>39160629</v>
      </c>
      <c r="R40" s="22">
        <v>117547566</v>
      </c>
      <c r="S40" s="22">
        <v>39052737</v>
      </c>
      <c r="T40" s="22">
        <v>39000782</v>
      </c>
      <c r="U40" s="22">
        <v>39151072</v>
      </c>
      <c r="V40" s="22">
        <v>117204591</v>
      </c>
      <c r="W40" s="22">
        <v>469959753</v>
      </c>
      <c r="X40" s="22">
        <v>475728011</v>
      </c>
      <c r="Y40" s="22">
        <v>-5768258</v>
      </c>
      <c r="Z40" s="23">
        <v>-1.2125117433961652</v>
      </c>
      <c r="AA40" s="20">
        <v>475728052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488268825</v>
      </c>
      <c r="D42" s="20"/>
      <c r="E42" s="21">
        <v>601424450</v>
      </c>
      <c r="F42" s="22">
        <v>577796315</v>
      </c>
      <c r="G42" s="22">
        <v>14575558</v>
      </c>
      <c r="H42" s="22">
        <v>27713515</v>
      </c>
      <c r="I42" s="22">
        <v>33529772</v>
      </c>
      <c r="J42" s="22">
        <v>75818845</v>
      </c>
      <c r="K42" s="22">
        <v>52598966</v>
      </c>
      <c r="L42" s="22">
        <v>49074362</v>
      </c>
      <c r="M42" s="22">
        <v>46128267</v>
      </c>
      <c r="N42" s="22">
        <v>147801595</v>
      </c>
      <c r="O42" s="22">
        <v>39079321</v>
      </c>
      <c r="P42" s="22">
        <v>39766252</v>
      </c>
      <c r="Q42" s="22">
        <v>38317985</v>
      </c>
      <c r="R42" s="22">
        <v>117163558</v>
      </c>
      <c r="S42" s="22">
        <v>41454203</v>
      </c>
      <c r="T42" s="22">
        <v>44654721</v>
      </c>
      <c r="U42" s="22">
        <v>78014754</v>
      </c>
      <c r="V42" s="22">
        <v>164123678</v>
      </c>
      <c r="W42" s="22">
        <v>504907676</v>
      </c>
      <c r="X42" s="22">
        <v>577796359</v>
      </c>
      <c r="Y42" s="22">
        <v>-72888683</v>
      </c>
      <c r="Z42" s="23">
        <v>-12.614943286619084</v>
      </c>
      <c r="AA42" s="20">
        <v>577796315</v>
      </c>
    </row>
    <row r="43" spans="1:27" x14ac:dyDescent="0.25">
      <c r="A43" s="19" t="s">
        <v>68</v>
      </c>
      <c r="B43" s="15" t="s">
        <v>32</v>
      </c>
      <c r="C43" s="20">
        <v>1900000</v>
      </c>
      <c r="D43" s="20"/>
      <c r="E43" s="21">
        <v>3150000</v>
      </c>
      <c r="F43" s="22">
        <v>4150000</v>
      </c>
      <c r="G43" s="22">
        <v>700000</v>
      </c>
      <c r="H43" s="22"/>
      <c r="I43" s="22">
        <v>260870</v>
      </c>
      <c r="J43" s="22">
        <v>960870</v>
      </c>
      <c r="K43" s="22">
        <v>925000</v>
      </c>
      <c r="L43" s="22"/>
      <c r="M43" s="22">
        <v>39130</v>
      </c>
      <c r="N43" s="22">
        <v>964130</v>
      </c>
      <c r="O43" s="22"/>
      <c r="P43" s="22">
        <v>869565</v>
      </c>
      <c r="Q43" s="22">
        <v>1355435</v>
      </c>
      <c r="R43" s="22">
        <v>2225000</v>
      </c>
      <c r="S43" s="22"/>
      <c r="T43" s="22"/>
      <c r="U43" s="22"/>
      <c r="V43" s="22"/>
      <c r="W43" s="22">
        <v>4150000</v>
      </c>
      <c r="X43" s="22">
        <v>4150000</v>
      </c>
      <c r="Y43" s="22"/>
      <c r="Z43" s="23"/>
      <c r="AA43" s="20">
        <v>4150000</v>
      </c>
    </row>
    <row r="44" spans="1:27" x14ac:dyDescent="0.25">
      <c r="A44" s="19" t="s">
        <v>69</v>
      </c>
      <c r="B44" s="15" t="s">
        <v>32</v>
      </c>
      <c r="C44" s="20">
        <v>45615739</v>
      </c>
      <c r="D44" s="20"/>
      <c r="E44" s="21">
        <v>44400000</v>
      </c>
      <c r="F44" s="22">
        <v>44400000</v>
      </c>
      <c r="G44" s="22">
        <v>1933504</v>
      </c>
      <c r="H44" s="22">
        <v>3410548</v>
      </c>
      <c r="I44" s="22">
        <v>2985256</v>
      </c>
      <c r="J44" s="22">
        <v>8329308</v>
      </c>
      <c r="K44" s="22">
        <v>2584166</v>
      </c>
      <c r="L44" s="22">
        <v>581070</v>
      </c>
      <c r="M44" s="22">
        <v>17575792</v>
      </c>
      <c r="N44" s="22">
        <v>20741028</v>
      </c>
      <c r="O44" s="22">
        <v>2425795</v>
      </c>
      <c r="P44" s="22">
        <v>7117172</v>
      </c>
      <c r="Q44" s="22">
        <v>5393190</v>
      </c>
      <c r="R44" s="22">
        <v>14936157</v>
      </c>
      <c r="S44" s="22">
        <v>10232965</v>
      </c>
      <c r="T44" s="22">
        <v>12968574</v>
      </c>
      <c r="U44" s="22">
        <v>104964377</v>
      </c>
      <c r="V44" s="22">
        <v>128165916</v>
      </c>
      <c r="W44" s="22">
        <v>172172409</v>
      </c>
      <c r="X44" s="22">
        <v>44400000</v>
      </c>
      <c r="Y44" s="22">
        <v>127772409</v>
      </c>
      <c r="Z44" s="23">
        <v>287.77569594594598</v>
      </c>
      <c r="AA44" s="20">
        <v>44400000</v>
      </c>
    </row>
    <row r="45" spans="1:27" x14ac:dyDescent="0.25">
      <c r="A45" s="19" t="s">
        <v>70</v>
      </c>
      <c r="B45" s="15" t="s">
        <v>32</v>
      </c>
      <c r="C45" s="20">
        <v>250506741</v>
      </c>
      <c r="D45" s="20"/>
      <c r="E45" s="21">
        <v>331072297</v>
      </c>
      <c r="F45" s="22">
        <v>340361334</v>
      </c>
      <c r="G45" s="22">
        <v>15440155</v>
      </c>
      <c r="H45" s="22">
        <v>23540570</v>
      </c>
      <c r="I45" s="22">
        <v>30018185</v>
      </c>
      <c r="J45" s="22">
        <v>68998910</v>
      </c>
      <c r="K45" s="22">
        <v>34652461</v>
      </c>
      <c r="L45" s="22">
        <v>26147080</v>
      </c>
      <c r="M45" s="22">
        <v>25192840</v>
      </c>
      <c r="N45" s="22">
        <v>85992381</v>
      </c>
      <c r="O45" s="22">
        <v>29036333</v>
      </c>
      <c r="P45" s="22">
        <v>24878446</v>
      </c>
      <c r="Q45" s="22">
        <v>25638912</v>
      </c>
      <c r="R45" s="22">
        <v>79553691</v>
      </c>
      <c r="S45" s="22">
        <v>25622043</v>
      </c>
      <c r="T45" s="22">
        <v>28249081</v>
      </c>
      <c r="U45" s="22">
        <v>54424478</v>
      </c>
      <c r="V45" s="22">
        <v>108295602</v>
      </c>
      <c r="W45" s="22">
        <v>342840584</v>
      </c>
      <c r="X45" s="22">
        <v>340361382</v>
      </c>
      <c r="Y45" s="22">
        <v>2479202</v>
      </c>
      <c r="Z45" s="23">
        <v>0.72840284800582933</v>
      </c>
      <c r="AA45" s="20">
        <v>340361334</v>
      </c>
    </row>
    <row r="46" spans="1:27" x14ac:dyDescent="0.25">
      <c r="A46" s="19" t="s">
        <v>71</v>
      </c>
      <c r="B46" s="15" t="s">
        <v>32</v>
      </c>
      <c r="C46" s="20">
        <v>632876</v>
      </c>
      <c r="D46" s="20"/>
      <c r="E46" s="21">
        <v>463950</v>
      </c>
      <c r="F46" s="22">
        <v>463950</v>
      </c>
      <c r="G46" s="22"/>
      <c r="H46" s="22"/>
      <c r="I46" s="22"/>
      <c r="J46" s="22"/>
      <c r="K46" s="22">
        <v>18211</v>
      </c>
      <c r="L46" s="22">
        <v>9365</v>
      </c>
      <c r="M46" s="22">
        <v>21806</v>
      </c>
      <c r="N46" s="22">
        <v>49382</v>
      </c>
      <c r="O46" s="22">
        <v>69897</v>
      </c>
      <c r="P46" s="22">
        <v>1077</v>
      </c>
      <c r="Q46" s="22"/>
      <c r="R46" s="22">
        <v>70974</v>
      </c>
      <c r="S46" s="22">
        <v>380</v>
      </c>
      <c r="T46" s="22"/>
      <c r="U46" s="22">
        <v>57079</v>
      </c>
      <c r="V46" s="22">
        <v>57459</v>
      </c>
      <c r="W46" s="22">
        <v>177815</v>
      </c>
      <c r="X46" s="22">
        <v>463950</v>
      </c>
      <c r="Y46" s="22">
        <v>-286135</v>
      </c>
      <c r="Z46" s="23">
        <v>-61.673671731867664</v>
      </c>
      <c r="AA46" s="20">
        <v>463950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16686074837</v>
      </c>
      <c r="D48" s="29">
        <f t="shared" ref="D48:Y48" si="1">SUM(D35:D47)</f>
        <v>0</v>
      </c>
      <c r="E48" s="30">
        <f t="shared" si="1"/>
        <v>18741182719</v>
      </c>
      <c r="F48" s="31">
        <f t="shared" si="1"/>
        <v>19275504564</v>
      </c>
      <c r="G48" s="31">
        <f t="shared" si="1"/>
        <v>280633002</v>
      </c>
      <c r="H48" s="31">
        <f t="shared" si="1"/>
        <v>2227166939</v>
      </c>
      <c r="I48" s="31">
        <f t="shared" si="1"/>
        <v>2277303461</v>
      </c>
      <c r="J48" s="31">
        <f t="shared" si="1"/>
        <v>4785103402</v>
      </c>
      <c r="K48" s="31">
        <f t="shared" si="1"/>
        <v>1594694588</v>
      </c>
      <c r="L48" s="31">
        <f t="shared" si="1"/>
        <v>1450366481</v>
      </c>
      <c r="M48" s="31">
        <f t="shared" si="1"/>
        <v>1395086906</v>
      </c>
      <c r="N48" s="31">
        <f t="shared" si="1"/>
        <v>4440147975</v>
      </c>
      <c r="O48" s="31">
        <f t="shared" si="1"/>
        <v>1304305493</v>
      </c>
      <c r="P48" s="31">
        <f t="shared" si="1"/>
        <v>1329502489</v>
      </c>
      <c r="Q48" s="31">
        <f t="shared" si="1"/>
        <v>1426005426</v>
      </c>
      <c r="R48" s="31">
        <f t="shared" si="1"/>
        <v>4059813408</v>
      </c>
      <c r="S48" s="31">
        <f t="shared" si="1"/>
        <v>1323013549</v>
      </c>
      <c r="T48" s="31">
        <f t="shared" si="1"/>
        <v>1374680097</v>
      </c>
      <c r="U48" s="31">
        <f t="shared" si="1"/>
        <v>3357501061</v>
      </c>
      <c r="V48" s="31">
        <f t="shared" si="1"/>
        <v>6055194707</v>
      </c>
      <c r="W48" s="31">
        <f t="shared" si="1"/>
        <v>19340259492</v>
      </c>
      <c r="X48" s="31">
        <f t="shared" si="1"/>
        <v>19275504572</v>
      </c>
      <c r="Y48" s="31">
        <f t="shared" si="1"/>
        <v>64754920</v>
      </c>
      <c r="Z48" s="32">
        <f>+IF(X48&lt;&gt;0,+(Y48/X48)*100,0)</f>
        <v>0.33594409815898851</v>
      </c>
      <c r="AA48" s="29">
        <f>SUM(AA35:AA47)</f>
        <v>19275504564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3768361623</v>
      </c>
      <c r="D49" s="39">
        <f t="shared" si="2"/>
        <v>0</v>
      </c>
      <c r="E49" s="40">
        <f t="shared" si="2"/>
        <v>3117874449</v>
      </c>
      <c r="F49" s="41">
        <f t="shared" si="2"/>
        <v>3294669424</v>
      </c>
      <c r="G49" s="41">
        <f t="shared" si="2"/>
        <v>1936158375</v>
      </c>
      <c r="H49" s="41">
        <f t="shared" si="2"/>
        <v>114701937</v>
      </c>
      <c r="I49" s="41">
        <f t="shared" si="2"/>
        <v>-129652138</v>
      </c>
      <c r="J49" s="41">
        <f t="shared" si="2"/>
        <v>1921208174</v>
      </c>
      <c r="K49" s="41">
        <f t="shared" si="2"/>
        <v>215440479</v>
      </c>
      <c r="L49" s="41">
        <f t="shared" si="2"/>
        <v>373020689</v>
      </c>
      <c r="M49" s="41">
        <f t="shared" si="2"/>
        <v>479185877</v>
      </c>
      <c r="N49" s="41">
        <f t="shared" si="2"/>
        <v>1067647045</v>
      </c>
      <c r="O49" s="41">
        <f t="shared" si="2"/>
        <v>390284753</v>
      </c>
      <c r="P49" s="41">
        <f t="shared" si="2"/>
        <v>326005342</v>
      </c>
      <c r="Q49" s="41">
        <f t="shared" si="2"/>
        <v>452344513</v>
      </c>
      <c r="R49" s="41">
        <f t="shared" si="2"/>
        <v>1168634608</v>
      </c>
      <c r="S49" s="41">
        <f t="shared" si="2"/>
        <v>438666262</v>
      </c>
      <c r="T49" s="41">
        <f t="shared" si="2"/>
        <v>484818569</v>
      </c>
      <c r="U49" s="41">
        <f t="shared" si="2"/>
        <v>109342194</v>
      </c>
      <c r="V49" s="41">
        <f t="shared" si="2"/>
        <v>1032827025</v>
      </c>
      <c r="W49" s="41">
        <f t="shared" si="2"/>
        <v>5190316852</v>
      </c>
      <c r="X49" s="41">
        <f t="shared" si="2"/>
        <v>3294669401</v>
      </c>
      <c r="Y49" s="41">
        <f t="shared" si="2"/>
        <v>1895647451</v>
      </c>
      <c r="Z49" s="42">
        <f>+IF(X49&lt;&gt;0,+(Y49/X49)*100,0)</f>
        <v>57.536803250263347</v>
      </c>
      <c r="AA49" s="39">
        <f>+AA33-AA48</f>
        <v>3294669424</v>
      </c>
    </row>
    <row r="50" spans="1:27" x14ac:dyDescent="0.25">
      <c r="A50" s="43" t="s">
        <v>75</v>
      </c>
      <c r="B50" s="15" t="s">
        <v>32</v>
      </c>
      <c r="C50" s="20">
        <v>25851922</v>
      </c>
      <c r="D50" s="20"/>
      <c r="E50" s="21">
        <v>67239980</v>
      </c>
      <c r="F50" s="22">
        <v>65808449</v>
      </c>
      <c r="G50" s="22">
        <v>4392761</v>
      </c>
      <c r="H50" s="22">
        <v>8148422</v>
      </c>
      <c r="I50" s="22">
        <v>4351477</v>
      </c>
      <c r="J50" s="22">
        <v>16892660</v>
      </c>
      <c r="K50" s="22">
        <v>5956943</v>
      </c>
      <c r="L50" s="22">
        <v>3481706</v>
      </c>
      <c r="M50" s="22">
        <v>5356074</v>
      </c>
      <c r="N50" s="22">
        <v>14794723</v>
      </c>
      <c r="O50" s="22">
        <v>3928861</v>
      </c>
      <c r="P50" s="22">
        <v>2421044</v>
      </c>
      <c r="Q50" s="22">
        <v>5045328</v>
      </c>
      <c r="R50" s="22">
        <v>11395233</v>
      </c>
      <c r="S50" s="22">
        <v>4535290</v>
      </c>
      <c r="T50" s="22">
        <v>4905028</v>
      </c>
      <c r="U50" s="22"/>
      <c r="V50" s="22">
        <v>9440318</v>
      </c>
      <c r="W50" s="22">
        <v>52522934</v>
      </c>
      <c r="X50" s="22">
        <v>65808449</v>
      </c>
      <c r="Y50" s="22">
        <v>-13285515</v>
      </c>
      <c r="Z50" s="23">
        <v>-20.188160033979834</v>
      </c>
      <c r="AA50" s="20">
        <v>65808449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3794213545</v>
      </c>
      <c r="D52" s="48">
        <f t="shared" si="3"/>
        <v>0</v>
      </c>
      <c r="E52" s="49">
        <f t="shared" si="3"/>
        <v>3185114429</v>
      </c>
      <c r="F52" s="50">
        <f t="shared" si="3"/>
        <v>3360477873</v>
      </c>
      <c r="G52" s="50">
        <f t="shared" si="3"/>
        <v>1940551136</v>
      </c>
      <c r="H52" s="50">
        <f t="shared" si="3"/>
        <v>122850359</v>
      </c>
      <c r="I52" s="50">
        <f t="shared" si="3"/>
        <v>-125300661</v>
      </c>
      <c r="J52" s="50">
        <f t="shared" si="3"/>
        <v>1938100834</v>
      </c>
      <c r="K52" s="50">
        <f t="shared" si="3"/>
        <v>221397422</v>
      </c>
      <c r="L52" s="50">
        <f t="shared" si="3"/>
        <v>376502395</v>
      </c>
      <c r="M52" s="50">
        <f t="shared" si="3"/>
        <v>484541951</v>
      </c>
      <c r="N52" s="50">
        <f t="shared" si="3"/>
        <v>1082441768</v>
      </c>
      <c r="O52" s="50">
        <f t="shared" si="3"/>
        <v>394213614</v>
      </c>
      <c r="P52" s="50">
        <f t="shared" si="3"/>
        <v>328426386</v>
      </c>
      <c r="Q52" s="50">
        <f t="shared" si="3"/>
        <v>457389841</v>
      </c>
      <c r="R52" s="50">
        <f t="shared" si="3"/>
        <v>1180029841</v>
      </c>
      <c r="S52" s="50">
        <f t="shared" si="3"/>
        <v>443201552</v>
      </c>
      <c r="T52" s="50">
        <f t="shared" si="3"/>
        <v>489723597</v>
      </c>
      <c r="U52" s="50">
        <f t="shared" si="3"/>
        <v>109342194</v>
      </c>
      <c r="V52" s="50">
        <f t="shared" si="3"/>
        <v>1042267343</v>
      </c>
      <c r="W52" s="50">
        <f t="shared" si="3"/>
        <v>5242839786</v>
      </c>
      <c r="X52" s="50">
        <f t="shared" si="3"/>
        <v>3360477850</v>
      </c>
      <c r="Y52" s="50">
        <f t="shared" si="3"/>
        <v>1882361936</v>
      </c>
      <c r="Z52" s="51">
        <f>+IF(X52&lt;&gt;0,+(Y52/X52)*100,0)</f>
        <v>56.01471040792606</v>
      </c>
      <c r="AA52" s="48">
        <f>SUM(AA49:AA51)</f>
        <v>3360477873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3794213545</v>
      </c>
      <c r="D54" s="54">
        <f>+D52-D53</f>
        <v>0</v>
      </c>
      <c r="E54" s="55">
        <f t="shared" si="4"/>
        <v>3185114429</v>
      </c>
      <c r="F54" s="56">
        <f t="shared" si="4"/>
        <v>3360477873</v>
      </c>
      <c r="G54" s="56">
        <f t="shared" si="4"/>
        <v>1940551136</v>
      </c>
      <c r="H54" s="56">
        <f t="shared" si="4"/>
        <v>122850359</v>
      </c>
      <c r="I54" s="56">
        <f t="shared" si="4"/>
        <v>-125300661</v>
      </c>
      <c r="J54" s="56">
        <f t="shared" si="4"/>
        <v>1938100834</v>
      </c>
      <c r="K54" s="56">
        <f t="shared" si="4"/>
        <v>221397422</v>
      </c>
      <c r="L54" s="56">
        <f t="shared" si="4"/>
        <v>376502395</v>
      </c>
      <c r="M54" s="56">
        <f t="shared" si="4"/>
        <v>484541951</v>
      </c>
      <c r="N54" s="56">
        <f t="shared" si="4"/>
        <v>1082441768</v>
      </c>
      <c r="O54" s="56">
        <f t="shared" si="4"/>
        <v>394213614</v>
      </c>
      <c r="P54" s="56">
        <f t="shared" si="4"/>
        <v>328426386</v>
      </c>
      <c r="Q54" s="56">
        <f t="shared" si="4"/>
        <v>457389841</v>
      </c>
      <c r="R54" s="56">
        <f t="shared" si="4"/>
        <v>1180029841</v>
      </c>
      <c r="S54" s="56">
        <f t="shared" si="4"/>
        <v>443201552</v>
      </c>
      <c r="T54" s="56">
        <f t="shared" si="4"/>
        <v>489723597</v>
      </c>
      <c r="U54" s="56">
        <f t="shared" si="4"/>
        <v>109342194</v>
      </c>
      <c r="V54" s="56">
        <f t="shared" si="4"/>
        <v>1042267343</v>
      </c>
      <c r="W54" s="56">
        <f t="shared" si="4"/>
        <v>5242839786</v>
      </c>
      <c r="X54" s="56">
        <f t="shared" si="4"/>
        <v>3360477850</v>
      </c>
      <c r="Y54" s="56">
        <f t="shared" si="4"/>
        <v>1882361936</v>
      </c>
      <c r="Z54" s="57">
        <f>+IF(X54&lt;&gt;0,+(Y54/X54)*100,0)</f>
        <v>56.01471040792606</v>
      </c>
      <c r="AA54" s="54">
        <f>+AA52-AA53</f>
        <v>3360477873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3794213545</v>
      </c>
      <c r="D57" s="48">
        <f>SUM(D54:D56)</f>
        <v>0</v>
      </c>
      <c r="E57" s="49">
        <f t="shared" si="5"/>
        <v>3185114429</v>
      </c>
      <c r="F57" s="50">
        <f t="shared" si="5"/>
        <v>3360477873</v>
      </c>
      <c r="G57" s="50">
        <f t="shared" si="5"/>
        <v>1940551136</v>
      </c>
      <c r="H57" s="50">
        <f t="shared" si="5"/>
        <v>122850359</v>
      </c>
      <c r="I57" s="50">
        <f t="shared" si="5"/>
        <v>-125300661</v>
      </c>
      <c r="J57" s="50">
        <f t="shared" si="5"/>
        <v>1938100834</v>
      </c>
      <c r="K57" s="50">
        <f t="shared" si="5"/>
        <v>221397422</v>
      </c>
      <c r="L57" s="50">
        <f t="shared" si="5"/>
        <v>376502395</v>
      </c>
      <c r="M57" s="50">
        <f t="shared" si="5"/>
        <v>484541951</v>
      </c>
      <c r="N57" s="50">
        <f t="shared" si="5"/>
        <v>1082441768</v>
      </c>
      <c r="O57" s="50">
        <f t="shared" si="5"/>
        <v>394213614</v>
      </c>
      <c r="P57" s="50">
        <f t="shared" si="5"/>
        <v>328426386</v>
      </c>
      <c r="Q57" s="50">
        <f t="shared" si="5"/>
        <v>457389841</v>
      </c>
      <c r="R57" s="50">
        <f t="shared" si="5"/>
        <v>1180029841</v>
      </c>
      <c r="S57" s="50">
        <f t="shared" si="5"/>
        <v>443201552</v>
      </c>
      <c r="T57" s="50">
        <f t="shared" si="5"/>
        <v>489723597</v>
      </c>
      <c r="U57" s="50">
        <f t="shared" si="5"/>
        <v>109342194</v>
      </c>
      <c r="V57" s="50">
        <f t="shared" si="5"/>
        <v>1042267343</v>
      </c>
      <c r="W57" s="50">
        <f t="shared" si="5"/>
        <v>5242839786</v>
      </c>
      <c r="X57" s="50">
        <f t="shared" si="5"/>
        <v>3360477850</v>
      </c>
      <c r="Y57" s="50">
        <f t="shared" si="5"/>
        <v>1882361936</v>
      </c>
      <c r="Z57" s="51">
        <f>+IF(X57&lt;&gt;0,+(Y57/X57)*100,0)</f>
        <v>56.01471040792606</v>
      </c>
      <c r="AA57" s="48">
        <f>SUM(AA54:AA56)</f>
        <v>3360477873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3794213545</v>
      </c>
      <c r="D60" s="65">
        <f>SUM(D57:D59)</f>
        <v>0</v>
      </c>
      <c r="E60" s="66">
        <f t="shared" si="6"/>
        <v>3185114429</v>
      </c>
      <c r="F60" s="67">
        <f t="shared" si="6"/>
        <v>3360477873</v>
      </c>
      <c r="G60" s="67">
        <f t="shared" si="6"/>
        <v>1940551136</v>
      </c>
      <c r="H60" s="67">
        <f t="shared" si="6"/>
        <v>122850359</v>
      </c>
      <c r="I60" s="67">
        <f t="shared" si="6"/>
        <v>-125300661</v>
      </c>
      <c r="J60" s="67">
        <f t="shared" si="6"/>
        <v>1938100834</v>
      </c>
      <c r="K60" s="67">
        <f t="shared" si="6"/>
        <v>221397422</v>
      </c>
      <c r="L60" s="67">
        <f t="shared" si="6"/>
        <v>376502395</v>
      </c>
      <c r="M60" s="67">
        <f t="shared" si="6"/>
        <v>484541951</v>
      </c>
      <c r="N60" s="67">
        <f t="shared" si="6"/>
        <v>1082441768</v>
      </c>
      <c r="O60" s="67">
        <f t="shared" si="6"/>
        <v>394213614</v>
      </c>
      <c r="P60" s="67">
        <f t="shared" si="6"/>
        <v>328426386</v>
      </c>
      <c r="Q60" s="67">
        <f t="shared" si="6"/>
        <v>457389841</v>
      </c>
      <c r="R60" s="67">
        <f t="shared" si="6"/>
        <v>1180029841</v>
      </c>
      <c r="S60" s="67">
        <f t="shared" si="6"/>
        <v>443201552</v>
      </c>
      <c r="T60" s="67">
        <f t="shared" si="6"/>
        <v>489723597</v>
      </c>
      <c r="U60" s="67">
        <f t="shared" si="6"/>
        <v>109342194</v>
      </c>
      <c r="V60" s="67">
        <f t="shared" si="6"/>
        <v>1042267343</v>
      </c>
      <c r="W60" s="67">
        <f t="shared" si="6"/>
        <v>5242839786</v>
      </c>
      <c r="X60" s="67">
        <f t="shared" si="6"/>
        <v>3360477850</v>
      </c>
      <c r="Y60" s="67">
        <f t="shared" si="6"/>
        <v>1882361936</v>
      </c>
      <c r="Z60" s="68">
        <f>+IF(X60&lt;&gt;0,+(Y60/X60)*100,0)</f>
        <v>56.01471040792606</v>
      </c>
      <c r="AA60" s="65">
        <f>SUM(AA57:AA59)</f>
        <v>3360477873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100019480856</v>
      </c>
      <c r="D6" s="20"/>
      <c r="E6" s="21">
        <v>119624873387</v>
      </c>
      <c r="F6" s="22">
        <v>122025170712</v>
      </c>
      <c r="G6" s="22">
        <v>9885814047</v>
      </c>
      <c r="H6" s="22">
        <v>11897827332</v>
      </c>
      <c r="I6" s="22">
        <v>11737442777</v>
      </c>
      <c r="J6" s="22">
        <v>33521084156</v>
      </c>
      <c r="K6" s="22">
        <v>9239649398</v>
      </c>
      <c r="L6" s="22">
        <v>10676386664</v>
      </c>
      <c r="M6" s="22">
        <v>8150920175</v>
      </c>
      <c r="N6" s="22">
        <v>28066956237</v>
      </c>
      <c r="O6" s="22">
        <v>8421401463</v>
      </c>
      <c r="P6" s="22">
        <v>7327076555</v>
      </c>
      <c r="Q6" s="22">
        <v>10187044401</v>
      </c>
      <c r="R6" s="22">
        <v>25935522419</v>
      </c>
      <c r="S6" s="22">
        <v>9113365150</v>
      </c>
      <c r="T6" s="22">
        <v>9100722254</v>
      </c>
      <c r="U6" s="22">
        <v>10141325489</v>
      </c>
      <c r="V6" s="22">
        <v>28355412893</v>
      </c>
      <c r="W6" s="22">
        <v>115878975705</v>
      </c>
      <c r="X6" s="22">
        <v>122360812141</v>
      </c>
      <c r="Y6" s="22">
        <v>-6481836436</v>
      </c>
      <c r="Z6" s="23">
        <v>-5.2973140032208903</v>
      </c>
      <c r="AA6" s="20">
        <v>122025170712</v>
      </c>
    </row>
    <row r="7" spans="1:27" x14ac:dyDescent="0.25">
      <c r="A7" s="19" t="s">
        <v>35</v>
      </c>
      <c r="B7" s="15" t="s">
        <v>32</v>
      </c>
      <c r="C7" s="20">
        <v>748102</v>
      </c>
      <c r="D7" s="20"/>
      <c r="E7" s="21"/>
      <c r="F7" s="22">
        <v>-25634223</v>
      </c>
      <c r="G7" s="22"/>
      <c r="H7" s="22"/>
      <c r="I7" s="22">
        <v>-19558</v>
      </c>
      <c r="J7" s="22">
        <v>-19558</v>
      </c>
      <c r="K7" s="22">
        <v>19558</v>
      </c>
      <c r="L7" s="22">
        <v>-703</v>
      </c>
      <c r="M7" s="22">
        <v>5254</v>
      </c>
      <c r="N7" s="22">
        <v>24109</v>
      </c>
      <c r="O7" s="22">
        <v>-5536</v>
      </c>
      <c r="P7" s="22"/>
      <c r="Q7" s="22">
        <v>985</v>
      </c>
      <c r="R7" s="22">
        <v>-4551</v>
      </c>
      <c r="S7" s="22">
        <v>-11497252</v>
      </c>
      <c r="T7" s="22">
        <v>-872565</v>
      </c>
      <c r="U7" s="22">
        <v>30089153</v>
      </c>
      <c r="V7" s="22">
        <v>17719336</v>
      </c>
      <c r="W7" s="22">
        <v>17719336</v>
      </c>
      <c r="X7" s="22">
        <v>-21969242</v>
      </c>
      <c r="Y7" s="22">
        <v>39688578</v>
      </c>
      <c r="Z7" s="23">
        <v>-180.65519966505897</v>
      </c>
      <c r="AA7" s="20">
        <v>-25634223</v>
      </c>
    </row>
    <row r="8" spans="1:27" x14ac:dyDescent="0.25">
      <c r="A8" s="19" t="s">
        <v>36</v>
      </c>
      <c r="B8" s="15" t="s">
        <v>32</v>
      </c>
      <c r="C8" s="20">
        <v>4032817678</v>
      </c>
      <c r="D8" s="20"/>
      <c r="E8" s="21"/>
      <c r="F8" s="22">
        <v>-574448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>
        <v>-400975</v>
      </c>
      <c r="T8" s="22">
        <v>-118903</v>
      </c>
      <c r="U8" s="22">
        <v>622313</v>
      </c>
      <c r="V8" s="22">
        <v>102435</v>
      </c>
      <c r="W8" s="22">
        <v>102435</v>
      </c>
      <c r="X8" s="22">
        <v>-562063</v>
      </c>
      <c r="Y8" s="22">
        <v>664498</v>
      </c>
      <c r="Z8" s="23">
        <v>-118.22482533096823</v>
      </c>
      <c r="AA8" s="20">
        <v>-574448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>
        <v>-4316029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>
        <v>-1351703</v>
      </c>
      <c r="T9" s="22">
        <v>-134538</v>
      </c>
      <c r="U9" s="22">
        <v>3503543</v>
      </c>
      <c r="V9" s="22">
        <v>2017302</v>
      </c>
      <c r="W9" s="22">
        <v>2017302</v>
      </c>
      <c r="X9" s="22">
        <v>-3404268</v>
      </c>
      <c r="Y9" s="22">
        <v>5421570</v>
      </c>
      <c r="Z9" s="23">
        <v>-159.25802551385496</v>
      </c>
      <c r="AA9" s="20">
        <v>-4316029</v>
      </c>
    </row>
    <row r="10" spans="1:27" x14ac:dyDescent="0.25">
      <c r="A10" s="19" t="s">
        <v>38</v>
      </c>
      <c r="B10" s="15" t="s">
        <v>32</v>
      </c>
      <c r="C10" s="20">
        <v>141229065</v>
      </c>
      <c r="D10" s="20"/>
      <c r="E10" s="21">
        <v>36072831</v>
      </c>
      <c r="F10" s="22">
        <v>36527451</v>
      </c>
      <c r="G10" s="22">
        <v>3392175</v>
      </c>
      <c r="H10" s="22">
        <v>5126854</v>
      </c>
      <c r="I10" s="22">
        <v>7214436</v>
      </c>
      <c r="J10" s="22">
        <v>15733465</v>
      </c>
      <c r="K10" s="22">
        <v>1611112</v>
      </c>
      <c r="L10" s="22">
        <v>1429288</v>
      </c>
      <c r="M10" s="22">
        <v>-784730</v>
      </c>
      <c r="N10" s="22">
        <v>2255670</v>
      </c>
      <c r="O10" s="22">
        <v>2127476</v>
      </c>
      <c r="P10" s="22">
        <v>1183495</v>
      </c>
      <c r="Q10" s="22">
        <v>2244034</v>
      </c>
      <c r="R10" s="22">
        <v>5555005</v>
      </c>
      <c r="S10" s="22">
        <v>3302086</v>
      </c>
      <c r="T10" s="22">
        <v>859501</v>
      </c>
      <c r="U10" s="22">
        <v>3220643</v>
      </c>
      <c r="V10" s="22">
        <v>7382230</v>
      </c>
      <c r="W10" s="22">
        <v>30926370</v>
      </c>
      <c r="X10" s="22">
        <v>36524754</v>
      </c>
      <c r="Y10" s="22">
        <v>-5598384</v>
      </c>
      <c r="Z10" s="23">
        <v>-15.327643274476262</v>
      </c>
      <c r="AA10" s="20">
        <v>36527451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907034690</v>
      </c>
      <c r="D13" s="20"/>
      <c r="E13" s="21">
        <v>824636405</v>
      </c>
      <c r="F13" s="22">
        <v>1010754966</v>
      </c>
      <c r="G13" s="22">
        <v>64973478</v>
      </c>
      <c r="H13" s="22">
        <v>189211275</v>
      </c>
      <c r="I13" s="22">
        <v>278151239</v>
      </c>
      <c r="J13" s="22">
        <v>532335992</v>
      </c>
      <c r="K13" s="22">
        <v>198732477</v>
      </c>
      <c r="L13" s="22">
        <v>-289986647</v>
      </c>
      <c r="M13" s="22">
        <v>163894651</v>
      </c>
      <c r="N13" s="22">
        <v>72640481</v>
      </c>
      <c r="O13" s="22">
        <v>170412715</v>
      </c>
      <c r="P13" s="22">
        <v>109411600</v>
      </c>
      <c r="Q13" s="22">
        <v>348316509</v>
      </c>
      <c r="R13" s="22">
        <v>628140824</v>
      </c>
      <c r="S13" s="22">
        <v>220048216</v>
      </c>
      <c r="T13" s="22">
        <v>223059952</v>
      </c>
      <c r="U13" s="22">
        <v>-171884992</v>
      </c>
      <c r="V13" s="22">
        <v>271223176</v>
      </c>
      <c r="W13" s="22">
        <v>1504340473</v>
      </c>
      <c r="X13" s="22">
        <v>1025273212</v>
      </c>
      <c r="Y13" s="22">
        <v>479067261</v>
      </c>
      <c r="Z13" s="23">
        <v>46.725814679726554</v>
      </c>
      <c r="AA13" s="20">
        <v>1010754966</v>
      </c>
    </row>
    <row r="14" spans="1:27" x14ac:dyDescent="0.25">
      <c r="A14" s="19" t="s">
        <v>42</v>
      </c>
      <c r="B14" s="15" t="s">
        <v>32</v>
      </c>
      <c r="C14" s="20">
        <v>3579446</v>
      </c>
      <c r="D14" s="20"/>
      <c r="E14" s="21">
        <v>5688080</v>
      </c>
      <c r="F14" s="22">
        <v>5688080</v>
      </c>
      <c r="G14" s="22">
        <v>325646</v>
      </c>
      <c r="H14" s="22">
        <v>452167</v>
      </c>
      <c r="I14" s="22">
        <v>407684</v>
      </c>
      <c r="J14" s="22">
        <v>1185497</v>
      </c>
      <c r="K14" s="22">
        <v>332303</v>
      </c>
      <c r="L14" s="22">
        <v>352170</v>
      </c>
      <c r="M14" s="22">
        <v>413940</v>
      </c>
      <c r="N14" s="22">
        <v>1098413</v>
      </c>
      <c r="O14" s="22">
        <v>785152</v>
      </c>
      <c r="P14" s="22">
        <v>715710</v>
      </c>
      <c r="Q14" s="22">
        <v>339993</v>
      </c>
      <c r="R14" s="22">
        <v>1840855</v>
      </c>
      <c r="S14" s="22">
        <v>328185</v>
      </c>
      <c r="T14" s="22">
        <v>385487</v>
      </c>
      <c r="U14" s="22">
        <v>445692</v>
      </c>
      <c r="V14" s="22">
        <v>1159364</v>
      </c>
      <c r="W14" s="22">
        <v>5284129</v>
      </c>
      <c r="X14" s="22">
        <v>5688080</v>
      </c>
      <c r="Y14" s="22">
        <v>-403951</v>
      </c>
      <c r="Z14" s="23">
        <v>-7.1017109464001917</v>
      </c>
      <c r="AA14" s="20">
        <v>5688080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21591007</v>
      </c>
      <c r="D17" s="20"/>
      <c r="E17" s="21">
        <v>7720356</v>
      </c>
      <c r="F17" s="22">
        <v>7719566</v>
      </c>
      <c r="G17" s="22">
        <v>524415</v>
      </c>
      <c r="H17" s="22">
        <v>697692</v>
      </c>
      <c r="I17" s="22">
        <v>670283</v>
      </c>
      <c r="J17" s="22">
        <v>1892390</v>
      </c>
      <c r="K17" s="22">
        <v>1335466</v>
      </c>
      <c r="L17" s="22">
        <v>1101383</v>
      </c>
      <c r="M17" s="22">
        <v>1073076</v>
      </c>
      <c r="N17" s="22">
        <v>3509925</v>
      </c>
      <c r="O17" s="22">
        <v>1043652</v>
      </c>
      <c r="P17" s="22">
        <v>1003255</v>
      </c>
      <c r="Q17" s="22">
        <v>1018865</v>
      </c>
      <c r="R17" s="22">
        <v>3065772</v>
      </c>
      <c r="S17" s="22">
        <v>1017122</v>
      </c>
      <c r="T17" s="22">
        <v>854386</v>
      </c>
      <c r="U17" s="22">
        <v>995608</v>
      </c>
      <c r="V17" s="22">
        <v>2867116</v>
      </c>
      <c r="W17" s="22">
        <v>11335203</v>
      </c>
      <c r="X17" s="22">
        <v>7719566</v>
      </c>
      <c r="Y17" s="22">
        <v>3615637</v>
      </c>
      <c r="Z17" s="23">
        <v>46.837309247696055</v>
      </c>
      <c r="AA17" s="20">
        <v>7719566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277771148</v>
      </c>
      <c r="D20" s="20"/>
      <c r="E20" s="21">
        <v>356755250</v>
      </c>
      <c r="F20" s="22">
        <v>374304966</v>
      </c>
      <c r="G20" s="22">
        <v>9689998</v>
      </c>
      <c r="H20" s="22">
        <v>29856988</v>
      </c>
      <c r="I20" s="22">
        <v>80172518</v>
      </c>
      <c r="J20" s="22">
        <v>119719504</v>
      </c>
      <c r="K20" s="22">
        <v>38728681</v>
      </c>
      <c r="L20" s="22">
        <v>14151072</v>
      </c>
      <c r="M20" s="22">
        <v>44220139</v>
      </c>
      <c r="N20" s="22">
        <v>97099892</v>
      </c>
      <c r="O20" s="22">
        <v>55376003</v>
      </c>
      <c r="P20" s="22">
        <v>25772596</v>
      </c>
      <c r="Q20" s="22">
        <v>47774964</v>
      </c>
      <c r="R20" s="22">
        <v>128923563</v>
      </c>
      <c r="S20" s="22">
        <v>37077314</v>
      </c>
      <c r="T20" s="22">
        <v>41229581</v>
      </c>
      <c r="U20" s="22">
        <v>-12889509</v>
      </c>
      <c r="V20" s="22">
        <v>65417386</v>
      </c>
      <c r="W20" s="22">
        <v>411160345</v>
      </c>
      <c r="X20" s="22">
        <v>325746507</v>
      </c>
      <c r="Y20" s="22">
        <v>85413838</v>
      </c>
      <c r="Z20" s="18">
        <v>26.220952846625611</v>
      </c>
      <c r="AA20" s="20">
        <v>374304966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>
        <v>-13777</v>
      </c>
      <c r="J22" s="22">
        <v>-13777</v>
      </c>
      <c r="K22" s="22">
        <v>13777</v>
      </c>
      <c r="L22" s="22">
        <v>-9571</v>
      </c>
      <c r="M22" s="22">
        <v>-24214</v>
      </c>
      <c r="N22" s="22">
        <v>-20008</v>
      </c>
      <c r="O22" s="22">
        <v>5817</v>
      </c>
      <c r="P22" s="22"/>
      <c r="Q22" s="22">
        <v>27968</v>
      </c>
      <c r="R22" s="22">
        <v>33785</v>
      </c>
      <c r="S22" s="22">
        <v>-1422911</v>
      </c>
      <c r="T22" s="22">
        <v>-142895</v>
      </c>
      <c r="U22" s="22">
        <v>1565806</v>
      </c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5458272</v>
      </c>
      <c r="D24" s="20"/>
      <c r="E24" s="21">
        <v>10718550</v>
      </c>
      <c r="F24" s="22">
        <v>10912135</v>
      </c>
      <c r="G24" s="22">
        <v>380362</v>
      </c>
      <c r="H24" s="22">
        <v>521478</v>
      </c>
      <c r="I24" s="22">
        <v>859296</v>
      </c>
      <c r="J24" s="22">
        <v>1761136</v>
      </c>
      <c r="K24" s="22">
        <v>489410</v>
      </c>
      <c r="L24" s="22">
        <v>596336</v>
      </c>
      <c r="M24" s="22">
        <v>407239</v>
      </c>
      <c r="N24" s="22">
        <v>1492985</v>
      </c>
      <c r="O24" s="22">
        <v>537024</v>
      </c>
      <c r="P24" s="22">
        <v>596954</v>
      </c>
      <c r="Q24" s="22">
        <v>531446</v>
      </c>
      <c r="R24" s="22">
        <v>1665424</v>
      </c>
      <c r="S24" s="22">
        <v>591393</v>
      </c>
      <c r="T24" s="22">
        <v>858142</v>
      </c>
      <c r="U24" s="22">
        <v>207288</v>
      </c>
      <c r="V24" s="22">
        <v>1656823</v>
      </c>
      <c r="W24" s="22">
        <v>6576368</v>
      </c>
      <c r="X24" s="22">
        <v>10912135</v>
      </c>
      <c r="Y24" s="22">
        <v>-4335767</v>
      </c>
      <c r="Z24" s="23">
        <v>-39.733443547023569</v>
      </c>
      <c r="AA24" s="20">
        <v>10912135</v>
      </c>
    </row>
    <row r="25" spans="1:27" x14ac:dyDescent="0.25">
      <c r="A25" s="19" t="s">
        <v>53</v>
      </c>
      <c r="B25" s="15" t="s">
        <v>32</v>
      </c>
      <c r="C25" s="20">
        <v>1289235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1824209672</v>
      </c>
      <c r="D26" s="20"/>
      <c r="E26" s="21">
        <v>2122136323</v>
      </c>
      <c r="F26" s="22">
        <v>2119125381</v>
      </c>
      <c r="G26" s="22">
        <v>656919408</v>
      </c>
      <c r="H26" s="22">
        <v>214348009</v>
      </c>
      <c r="I26" s="22">
        <v>2650508</v>
      </c>
      <c r="J26" s="22">
        <v>873917925</v>
      </c>
      <c r="K26" s="22">
        <v>1320051</v>
      </c>
      <c r="L26" s="22">
        <v>921625</v>
      </c>
      <c r="M26" s="22">
        <v>526390504</v>
      </c>
      <c r="N26" s="22">
        <v>528632180</v>
      </c>
      <c r="O26" s="22">
        <v>164187080</v>
      </c>
      <c r="P26" s="22">
        <v>985288</v>
      </c>
      <c r="Q26" s="22">
        <v>395069290</v>
      </c>
      <c r="R26" s="22">
        <v>560241658</v>
      </c>
      <c r="S26" s="22">
        <v>19709463</v>
      </c>
      <c r="T26" s="22">
        <v>2726176</v>
      </c>
      <c r="U26" s="22">
        <v>2486128</v>
      </c>
      <c r="V26" s="22">
        <v>24921767</v>
      </c>
      <c r="W26" s="22">
        <v>1987713530</v>
      </c>
      <c r="X26" s="22">
        <v>2119125381</v>
      </c>
      <c r="Y26" s="22">
        <v>-131411851</v>
      </c>
      <c r="Z26" s="23">
        <v>-6.2012305726803056</v>
      </c>
      <c r="AA26" s="20">
        <v>2119125381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7247703</v>
      </c>
      <c r="H27" s="22">
        <v>9269427</v>
      </c>
      <c r="I27" s="22">
        <v>9950249</v>
      </c>
      <c r="J27" s="22">
        <v>26467379</v>
      </c>
      <c r="K27" s="22">
        <v>8771913</v>
      </c>
      <c r="L27" s="22">
        <v>10089041</v>
      </c>
      <c r="M27" s="22">
        <v>10030227</v>
      </c>
      <c r="N27" s="22">
        <v>28891181</v>
      </c>
      <c r="O27" s="22">
        <v>9941249</v>
      </c>
      <c r="P27" s="22">
        <v>-62585037</v>
      </c>
      <c r="Q27" s="22">
        <v>146751</v>
      </c>
      <c r="R27" s="22">
        <v>-52497037</v>
      </c>
      <c r="S27" s="22">
        <v>-1777525</v>
      </c>
      <c r="T27" s="22">
        <v>153059</v>
      </c>
      <c r="U27" s="22">
        <v>170390</v>
      </c>
      <c r="V27" s="22">
        <v>-1454076</v>
      </c>
      <c r="W27" s="22">
        <v>1407447</v>
      </c>
      <c r="X27" s="22"/>
      <c r="Y27" s="22">
        <v>1407447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1652405</v>
      </c>
      <c r="H29" s="22">
        <v>1592455</v>
      </c>
      <c r="I29" s="22">
        <v>1649206</v>
      </c>
      <c r="J29" s="22">
        <v>4894066</v>
      </c>
      <c r="K29" s="22">
        <v>1590660</v>
      </c>
      <c r="L29" s="22">
        <v>1592767</v>
      </c>
      <c r="M29" s="22">
        <v>1575865</v>
      </c>
      <c r="N29" s="22">
        <v>4759292</v>
      </c>
      <c r="O29" s="22">
        <v>1582109</v>
      </c>
      <c r="P29" s="22">
        <v>1603567</v>
      </c>
      <c r="Q29" s="22">
        <v>1607507</v>
      </c>
      <c r="R29" s="22">
        <v>4793183</v>
      </c>
      <c r="S29" s="22">
        <v>1652972</v>
      </c>
      <c r="T29" s="22">
        <v>1660237</v>
      </c>
      <c r="U29" s="22">
        <v>1745058</v>
      </c>
      <c r="V29" s="22">
        <v>5058267</v>
      </c>
      <c r="W29" s="22">
        <v>19504808</v>
      </c>
      <c r="X29" s="22"/>
      <c r="Y29" s="22">
        <v>19504808</v>
      </c>
      <c r="Z29" s="23"/>
      <c r="AA29" s="20"/>
    </row>
    <row r="30" spans="1:27" x14ac:dyDescent="0.25">
      <c r="A30" s="19" t="s">
        <v>56</v>
      </c>
      <c r="B30" s="15" t="s">
        <v>32</v>
      </c>
      <c r="C30" s="20">
        <v>7022701</v>
      </c>
      <c r="D30" s="20"/>
      <c r="E30" s="21">
        <v>12399800</v>
      </c>
      <c r="F30" s="22">
        <v>12399800</v>
      </c>
      <c r="G30" s="22"/>
      <c r="H30" s="22">
        <v>6915</v>
      </c>
      <c r="I30" s="22">
        <v>9491</v>
      </c>
      <c r="J30" s="22">
        <v>16406</v>
      </c>
      <c r="K30" s="22"/>
      <c r="L30" s="22"/>
      <c r="M30" s="22">
        <v>1326355</v>
      </c>
      <c r="N30" s="22">
        <v>1326355</v>
      </c>
      <c r="O30" s="22">
        <v>1064156</v>
      </c>
      <c r="P30" s="22"/>
      <c r="Q30" s="22"/>
      <c r="R30" s="22">
        <v>1064156</v>
      </c>
      <c r="S30" s="22"/>
      <c r="T30" s="22">
        <v>1747745</v>
      </c>
      <c r="U30" s="22">
        <v>47381</v>
      </c>
      <c r="V30" s="22">
        <v>1795126</v>
      </c>
      <c r="W30" s="22">
        <v>4202043</v>
      </c>
      <c r="X30" s="22">
        <v>12399800</v>
      </c>
      <c r="Y30" s="22">
        <v>-8197757</v>
      </c>
      <c r="Z30" s="23">
        <v>-66.112009871126958</v>
      </c>
      <c r="AA30" s="20">
        <v>12399800</v>
      </c>
    </row>
    <row r="31" spans="1:27" x14ac:dyDescent="0.25">
      <c r="A31" s="19" t="s">
        <v>57</v>
      </c>
      <c r="B31" s="15" t="s">
        <v>32</v>
      </c>
      <c r="C31" s="20">
        <v>7771374</v>
      </c>
      <c r="D31" s="20"/>
      <c r="E31" s="21">
        <v>66814181</v>
      </c>
      <c r="F31" s="22">
        <v>195754474</v>
      </c>
      <c r="G31" s="22">
        <v>303660</v>
      </c>
      <c r="H31" s="22">
        <v>-195137</v>
      </c>
      <c r="I31" s="22">
        <v>40763</v>
      </c>
      <c r="J31" s="22">
        <v>149286</v>
      </c>
      <c r="K31" s="22">
        <v>-170459</v>
      </c>
      <c r="L31" s="22">
        <v>60887</v>
      </c>
      <c r="M31" s="22">
        <v>152583</v>
      </c>
      <c r="N31" s="22">
        <v>43011</v>
      </c>
      <c r="O31" s="22">
        <v>-5694311</v>
      </c>
      <c r="P31" s="22">
        <v>-4701762</v>
      </c>
      <c r="Q31" s="22">
        <v>-6301411</v>
      </c>
      <c r="R31" s="22">
        <v>-16697484</v>
      </c>
      <c r="S31" s="22">
        <v>-53294</v>
      </c>
      <c r="T31" s="22">
        <v>-178619</v>
      </c>
      <c r="U31" s="22">
        <v>13841410</v>
      </c>
      <c r="V31" s="22">
        <v>13609497</v>
      </c>
      <c r="W31" s="22">
        <v>-2895690</v>
      </c>
      <c r="X31" s="22">
        <v>195754474</v>
      </c>
      <c r="Y31" s="22">
        <v>-198650164</v>
      </c>
      <c r="Z31" s="23">
        <v>-101.47924588431118</v>
      </c>
      <c r="AA31" s="20">
        <v>195754474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107250003246</v>
      </c>
      <c r="D33" s="29">
        <f t="shared" ref="D33:Y33" si="0">SUM(D6:D32)</f>
        <v>0</v>
      </c>
      <c r="E33" s="30">
        <f t="shared" si="0"/>
        <v>123067815163</v>
      </c>
      <c r="F33" s="31">
        <f t="shared" si="0"/>
        <v>125767832831</v>
      </c>
      <c r="G33" s="31">
        <f t="shared" si="0"/>
        <v>10631223297</v>
      </c>
      <c r="H33" s="31">
        <f t="shared" si="0"/>
        <v>12348715455</v>
      </c>
      <c r="I33" s="31">
        <f t="shared" si="0"/>
        <v>12119185115</v>
      </c>
      <c r="J33" s="31">
        <f t="shared" si="0"/>
        <v>35099123867</v>
      </c>
      <c r="K33" s="31">
        <f t="shared" si="0"/>
        <v>9492424347</v>
      </c>
      <c r="L33" s="31">
        <f t="shared" si="0"/>
        <v>10416684312</v>
      </c>
      <c r="M33" s="31">
        <f t="shared" si="0"/>
        <v>8899601064</v>
      </c>
      <c r="N33" s="31">
        <f t="shared" si="0"/>
        <v>28808709723</v>
      </c>
      <c r="O33" s="31">
        <f t="shared" si="0"/>
        <v>8822764049</v>
      </c>
      <c r="P33" s="31">
        <f t="shared" si="0"/>
        <v>7401062221</v>
      </c>
      <c r="Q33" s="31">
        <f t="shared" si="0"/>
        <v>10977821302</v>
      </c>
      <c r="R33" s="31">
        <f t="shared" si="0"/>
        <v>27201647572</v>
      </c>
      <c r="S33" s="31">
        <f t="shared" si="0"/>
        <v>9380588241</v>
      </c>
      <c r="T33" s="31">
        <f t="shared" si="0"/>
        <v>9372809000</v>
      </c>
      <c r="U33" s="31">
        <f t="shared" si="0"/>
        <v>10015491401</v>
      </c>
      <c r="V33" s="31">
        <f t="shared" si="0"/>
        <v>28768888642</v>
      </c>
      <c r="W33" s="31">
        <f t="shared" si="0"/>
        <v>119878369804</v>
      </c>
      <c r="X33" s="31">
        <f t="shared" si="0"/>
        <v>126074020477</v>
      </c>
      <c r="Y33" s="31">
        <f t="shared" si="0"/>
        <v>-6195650673</v>
      </c>
      <c r="Z33" s="32">
        <f>+IF(X33&lt;&gt;0,+(Y33/X33)*100,0)</f>
        <v>-4.9142961012576638</v>
      </c>
      <c r="AA33" s="29">
        <f>SUM(AA6:AA32)</f>
        <v>125767832831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5754524907</v>
      </c>
      <c r="D35" s="20"/>
      <c r="E35" s="21">
        <v>7357326883</v>
      </c>
      <c r="F35" s="22">
        <v>7427072726</v>
      </c>
      <c r="G35" s="22">
        <v>480360828</v>
      </c>
      <c r="H35" s="22">
        <v>548671599</v>
      </c>
      <c r="I35" s="22">
        <v>621542784</v>
      </c>
      <c r="J35" s="22">
        <v>1650575211</v>
      </c>
      <c r="K35" s="22">
        <v>635416560</v>
      </c>
      <c r="L35" s="22">
        <v>713404136</v>
      </c>
      <c r="M35" s="22">
        <v>592966287</v>
      </c>
      <c r="N35" s="22">
        <v>1941786983</v>
      </c>
      <c r="O35" s="22">
        <v>599044104</v>
      </c>
      <c r="P35" s="22">
        <v>472522507</v>
      </c>
      <c r="Q35" s="22">
        <v>703913164</v>
      </c>
      <c r="R35" s="22">
        <v>1775479775</v>
      </c>
      <c r="S35" s="22">
        <v>587245436</v>
      </c>
      <c r="T35" s="22">
        <v>570070340</v>
      </c>
      <c r="U35" s="22">
        <v>581145632</v>
      </c>
      <c r="V35" s="22">
        <v>1738461408</v>
      </c>
      <c r="W35" s="22">
        <v>7106303377</v>
      </c>
      <c r="X35" s="22">
        <v>7363894218</v>
      </c>
      <c r="Y35" s="22">
        <v>-257590841</v>
      </c>
      <c r="Z35" s="23">
        <v>-3.4980247322178473</v>
      </c>
      <c r="AA35" s="20">
        <v>7427072726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87031153833</v>
      </c>
      <c r="D37" s="20"/>
      <c r="E37" s="21">
        <v>94977787941</v>
      </c>
      <c r="F37" s="22">
        <v>96331845200</v>
      </c>
      <c r="G37" s="22">
        <v>9612519136</v>
      </c>
      <c r="H37" s="22">
        <v>9880291023</v>
      </c>
      <c r="I37" s="22">
        <v>10996879956</v>
      </c>
      <c r="J37" s="22">
        <v>30489690115</v>
      </c>
      <c r="K37" s="22">
        <v>9431958206</v>
      </c>
      <c r="L37" s="22">
        <v>7285430782</v>
      </c>
      <c r="M37" s="22">
        <v>5526671434</v>
      </c>
      <c r="N37" s="22">
        <v>22244060422</v>
      </c>
      <c r="O37" s="22">
        <v>6665555510</v>
      </c>
      <c r="P37" s="22">
        <v>5167674367</v>
      </c>
      <c r="Q37" s="22">
        <v>7867169727</v>
      </c>
      <c r="R37" s="22">
        <v>19700399604</v>
      </c>
      <c r="S37" s="22">
        <v>6790821322</v>
      </c>
      <c r="T37" s="22">
        <v>6900247738</v>
      </c>
      <c r="U37" s="22">
        <v>11117492770</v>
      </c>
      <c r="V37" s="22">
        <v>24808561830</v>
      </c>
      <c r="W37" s="22">
        <v>97242711971</v>
      </c>
      <c r="X37" s="22">
        <v>95249249505</v>
      </c>
      <c r="Y37" s="22">
        <v>1993462466</v>
      </c>
      <c r="Z37" s="23">
        <v>2.0928904703814548</v>
      </c>
      <c r="AA37" s="20">
        <v>96331845200</v>
      </c>
    </row>
    <row r="38" spans="1:27" x14ac:dyDescent="0.25">
      <c r="A38" s="19" t="s">
        <v>64</v>
      </c>
      <c r="B38" s="15" t="s">
        <v>32</v>
      </c>
      <c r="C38" s="20">
        <v>1976191373</v>
      </c>
      <c r="D38" s="20"/>
      <c r="E38" s="21">
        <v>1846489865</v>
      </c>
      <c r="F38" s="22">
        <v>2075278666</v>
      </c>
      <c r="G38" s="22">
        <v>176404261</v>
      </c>
      <c r="H38" s="22">
        <v>271168857</v>
      </c>
      <c r="I38" s="22">
        <v>204612575</v>
      </c>
      <c r="J38" s="22">
        <v>652185693</v>
      </c>
      <c r="K38" s="22">
        <v>188559046</v>
      </c>
      <c r="L38" s="22">
        <v>167252160</v>
      </c>
      <c r="M38" s="22">
        <v>79888785</v>
      </c>
      <c r="N38" s="22">
        <v>435699991</v>
      </c>
      <c r="O38" s="22">
        <v>120053275</v>
      </c>
      <c r="P38" s="22">
        <v>160843904</v>
      </c>
      <c r="Q38" s="22">
        <v>195398681</v>
      </c>
      <c r="R38" s="22">
        <v>476295860</v>
      </c>
      <c r="S38" s="22">
        <v>81326762</v>
      </c>
      <c r="T38" s="22">
        <v>241899214</v>
      </c>
      <c r="U38" s="22">
        <v>258397233</v>
      </c>
      <c r="V38" s="22">
        <v>581623209</v>
      </c>
      <c r="W38" s="22">
        <v>2145804753</v>
      </c>
      <c r="X38" s="22">
        <v>2084360853</v>
      </c>
      <c r="Y38" s="22">
        <v>61443900</v>
      </c>
      <c r="Z38" s="23">
        <v>2.9478532909291788</v>
      </c>
      <c r="AA38" s="20">
        <v>2075278666</v>
      </c>
    </row>
    <row r="39" spans="1:27" x14ac:dyDescent="0.25">
      <c r="A39" s="19" t="s">
        <v>65</v>
      </c>
      <c r="B39" s="15" t="s">
        <v>32</v>
      </c>
      <c r="C39" s="20">
        <v>3282277484</v>
      </c>
      <c r="D39" s="20"/>
      <c r="E39" s="21">
        <v>4884164953</v>
      </c>
      <c r="F39" s="22">
        <v>3846951592</v>
      </c>
      <c r="G39" s="22">
        <v>222411906</v>
      </c>
      <c r="H39" s="22">
        <v>415899507</v>
      </c>
      <c r="I39" s="22">
        <v>375549705</v>
      </c>
      <c r="J39" s="22">
        <v>1013861118</v>
      </c>
      <c r="K39" s="22">
        <v>429527905</v>
      </c>
      <c r="L39" s="22">
        <v>287885709</v>
      </c>
      <c r="M39" s="22">
        <v>313322397</v>
      </c>
      <c r="N39" s="22">
        <v>1030736011</v>
      </c>
      <c r="O39" s="22">
        <v>204689744</v>
      </c>
      <c r="P39" s="22">
        <v>349748983</v>
      </c>
      <c r="Q39" s="22">
        <v>505362475</v>
      </c>
      <c r="R39" s="22">
        <v>1059801202</v>
      </c>
      <c r="S39" s="22">
        <v>453449228</v>
      </c>
      <c r="T39" s="22">
        <v>-264329809</v>
      </c>
      <c r="U39" s="22">
        <v>127517260</v>
      </c>
      <c r="V39" s="22">
        <v>316636679</v>
      </c>
      <c r="W39" s="22">
        <v>3421035010</v>
      </c>
      <c r="X39" s="22">
        <v>3998536522</v>
      </c>
      <c r="Y39" s="22">
        <v>-577501512</v>
      </c>
      <c r="Z39" s="23">
        <v>-14.442821988059359</v>
      </c>
      <c r="AA39" s="20">
        <v>3846951592</v>
      </c>
    </row>
    <row r="40" spans="1:27" x14ac:dyDescent="0.25">
      <c r="A40" s="19" t="s">
        <v>66</v>
      </c>
      <c r="B40" s="15" t="s">
        <v>32</v>
      </c>
      <c r="C40" s="20">
        <v>2406387184</v>
      </c>
      <c r="D40" s="20"/>
      <c r="E40" s="21">
        <v>2320062758</v>
      </c>
      <c r="F40" s="22">
        <v>2146471003</v>
      </c>
      <c r="G40" s="22">
        <v>120306774</v>
      </c>
      <c r="H40" s="22">
        <v>79451511</v>
      </c>
      <c r="I40" s="22">
        <v>209332858</v>
      </c>
      <c r="J40" s="22">
        <v>409091143</v>
      </c>
      <c r="K40" s="22">
        <v>293261467</v>
      </c>
      <c r="L40" s="22">
        <v>143129087</v>
      </c>
      <c r="M40" s="22">
        <v>272060536</v>
      </c>
      <c r="N40" s="22">
        <v>708451090</v>
      </c>
      <c r="O40" s="22">
        <v>257207134</v>
      </c>
      <c r="P40" s="22">
        <v>118121535</v>
      </c>
      <c r="Q40" s="22">
        <v>308374328</v>
      </c>
      <c r="R40" s="22">
        <v>683702997</v>
      </c>
      <c r="S40" s="22">
        <v>-172917266</v>
      </c>
      <c r="T40" s="22">
        <v>145130033</v>
      </c>
      <c r="U40" s="22">
        <v>285751763</v>
      </c>
      <c r="V40" s="22">
        <v>257964530</v>
      </c>
      <c r="W40" s="22">
        <v>2059209760</v>
      </c>
      <c r="X40" s="22">
        <v>2146158694</v>
      </c>
      <c r="Y40" s="22">
        <v>-86948934</v>
      </c>
      <c r="Z40" s="23">
        <v>-4.0513748700449081</v>
      </c>
      <c r="AA40" s="20">
        <v>2146471003</v>
      </c>
    </row>
    <row r="41" spans="1:27" x14ac:dyDescent="0.25">
      <c r="A41" s="19" t="s">
        <v>40</v>
      </c>
      <c r="B41" s="15" t="s">
        <v>32</v>
      </c>
      <c r="C41" s="20">
        <v>909373837</v>
      </c>
      <c r="D41" s="20"/>
      <c r="E41" s="21">
        <v>740952686</v>
      </c>
      <c r="F41" s="22">
        <v>661569037</v>
      </c>
      <c r="G41" s="22">
        <v>53145486</v>
      </c>
      <c r="H41" s="22">
        <v>95610413</v>
      </c>
      <c r="I41" s="22">
        <v>109812952</v>
      </c>
      <c r="J41" s="22">
        <v>258568851</v>
      </c>
      <c r="K41" s="22">
        <v>280923464</v>
      </c>
      <c r="L41" s="22">
        <v>114031946</v>
      </c>
      <c r="M41" s="22">
        <v>354018203</v>
      </c>
      <c r="N41" s="22">
        <v>748973613</v>
      </c>
      <c r="O41" s="22">
        <v>-84288773</v>
      </c>
      <c r="P41" s="22">
        <v>68643183</v>
      </c>
      <c r="Q41" s="22">
        <v>68373401</v>
      </c>
      <c r="R41" s="22">
        <v>52727811</v>
      </c>
      <c r="S41" s="22">
        <v>100631962</v>
      </c>
      <c r="T41" s="22">
        <v>89831158</v>
      </c>
      <c r="U41" s="22">
        <v>-213512914</v>
      </c>
      <c r="V41" s="22">
        <v>-23049794</v>
      </c>
      <c r="W41" s="22">
        <v>1037220481</v>
      </c>
      <c r="X41" s="22">
        <v>661569037</v>
      </c>
      <c r="Y41" s="22">
        <v>375651444</v>
      </c>
      <c r="Z41" s="23">
        <v>56.781896218035975</v>
      </c>
      <c r="AA41" s="20">
        <v>661569037</v>
      </c>
    </row>
    <row r="42" spans="1:27" x14ac:dyDescent="0.25">
      <c r="A42" s="19" t="s">
        <v>67</v>
      </c>
      <c r="B42" s="15" t="s">
        <v>32</v>
      </c>
      <c r="C42" s="20">
        <v>2882241443</v>
      </c>
      <c r="D42" s="20"/>
      <c r="E42" s="21">
        <v>4040086329</v>
      </c>
      <c r="F42" s="22">
        <v>4459092086</v>
      </c>
      <c r="G42" s="22">
        <v>272665740</v>
      </c>
      <c r="H42" s="22">
        <v>273883961</v>
      </c>
      <c r="I42" s="22">
        <v>385235422</v>
      </c>
      <c r="J42" s="22">
        <v>931785123</v>
      </c>
      <c r="K42" s="22">
        <v>357359955</v>
      </c>
      <c r="L42" s="22">
        <v>272224817</v>
      </c>
      <c r="M42" s="22">
        <v>460360716</v>
      </c>
      <c r="N42" s="22">
        <v>1089945488</v>
      </c>
      <c r="O42" s="22">
        <v>270178190</v>
      </c>
      <c r="P42" s="22">
        <v>261303373</v>
      </c>
      <c r="Q42" s="22">
        <v>395395219</v>
      </c>
      <c r="R42" s="22">
        <v>926876782</v>
      </c>
      <c r="S42" s="22">
        <v>354456096</v>
      </c>
      <c r="T42" s="22">
        <v>414198701</v>
      </c>
      <c r="U42" s="22">
        <v>470811326</v>
      </c>
      <c r="V42" s="22">
        <v>1239466123</v>
      </c>
      <c r="W42" s="22">
        <v>4188073516</v>
      </c>
      <c r="X42" s="22">
        <v>4437890013</v>
      </c>
      <c r="Y42" s="22">
        <v>-249816497</v>
      </c>
      <c r="Z42" s="23">
        <v>-5.6291727886046647</v>
      </c>
      <c r="AA42" s="20">
        <v>4459092086</v>
      </c>
    </row>
    <row r="43" spans="1:27" x14ac:dyDescent="0.25">
      <c r="A43" s="19" t="s">
        <v>68</v>
      </c>
      <c r="B43" s="15" t="s">
        <v>32</v>
      </c>
      <c r="C43" s="20">
        <v>6892389</v>
      </c>
      <c r="D43" s="20"/>
      <c r="E43" s="21">
        <v>57736916</v>
      </c>
      <c r="F43" s="22">
        <v>58736916</v>
      </c>
      <c r="G43" s="22">
        <v>700000</v>
      </c>
      <c r="H43" s="22"/>
      <c r="I43" s="22">
        <v>260870</v>
      </c>
      <c r="J43" s="22">
        <v>960870</v>
      </c>
      <c r="K43" s="22">
        <v>925000</v>
      </c>
      <c r="L43" s="22"/>
      <c r="M43" s="22">
        <v>39130</v>
      </c>
      <c r="N43" s="22">
        <v>964130</v>
      </c>
      <c r="O43" s="22"/>
      <c r="P43" s="22">
        <v>869565</v>
      </c>
      <c r="Q43" s="22">
        <v>1355435</v>
      </c>
      <c r="R43" s="22">
        <v>2225000</v>
      </c>
      <c r="S43" s="22"/>
      <c r="T43" s="22"/>
      <c r="U43" s="22"/>
      <c r="V43" s="22"/>
      <c r="W43" s="22">
        <v>4150000</v>
      </c>
      <c r="X43" s="22">
        <v>58736916</v>
      </c>
      <c r="Y43" s="22">
        <v>-54586916</v>
      </c>
      <c r="Z43" s="23">
        <v>-92.934596702353261</v>
      </c>
      <c r="AA43" s="20">
        <v>58736916</v>
      </c>
    </row>
    <row r="44" spans="1:27" x14ac:dyDescent="0.25">
      <c r="A44" s="19" t="s">
        <v>69</v>
      </c>
      <c r="B44" s="15" t="s">
        <v>32</v>
      </c>
      <c r="C44" s="20">
        <v>59343795</v>
      </c>
      <c r="D44" s="20"/>
      <c r="E44" s="21">
        <v>64896860</v>
      </c>
      <c r="F44" s="22">
        <v>64896860</v>
      </c>
      <c r="G44" s="22">
        <v>4363452</v>
      </c>
      <c r="H44" s="22">
        <v>1560601</v>
      </c>
      <c r="I44" s="22">
        <v>4441788</v>
      </c>
      <c r="J44" s="22">
        <v>10365841</v>
      </c>
      <c r="K44" s="22">
        <v>2584166</v>
      </c>
      <c r="L44" s="22">
        <v>1186479</v>
      </c>
      <c r="M44" s="22">
        <v>17575792</v>
      </c>
      <c r="N44" s="22">
        <v>21346437</v>
      </c>
      <c r="O44" s="22">
        <v>2425795</v>
      </c>
      <c r="P44" s="22">
        <v>7117172</v>
      </c>
      <c r="Q44" s="22">
        <v>5393190</v>
      </c>
      <c r="R44" s="22">
        <v>14936157</v>
      </c>
      <c r="S44" s="22">
        <v>10239366</v>
      </c>
      <c r="T44" s="22">
        <v>12968574</v>
      </c>
      <c r="U44" s="22">
        <v>104965325</v>
      </c>
      <c r="V44" s="22">
        <v>128173265</v>
      </c>
      <c r="W44" s="22">
        <v>174821700</v>
      </c>
      <c r="X44" s="22">
        <v>64896860</v>
      </c>
      <c r="Y44" s="22">
        <v>109924840</v>
      </c>
      <c r="Z44" s="23">
        <v>169.38391164071729</v>
      </c>
      <c r="AA44" s="20">
        <v>64896860</v>
      </c>
    </row>
    <row r="45" spans="1:27" x14ac:dyDescent="0.25">
      <c r="A45" s="19" t="s">
        <v>70</v>
      </c>
      <c r="B45" s="15" t="s">
        <v>32</v>
      </c>
      <c r="C45" s="20">
        <v>772819941</v>
      </c>
      <c r="D45" s="20"/>
      <c r="E45" s="21">
        <v>1006247142</v>
      </c>
      <c r="F45" s="22">
        <v>1043097426</v>
      </c>
      <c r="G45" s="22">
        <v>66380303</v>
      </c>
      <c r="H45" s="22">
        <v>80054455</v>
      </c>
      <c r="I45" s="22">
        <v>87241218</v>
      </c>
      <c r="J45" s="22">
        <v>233675976</v>
      </c>
      <c r="K45" s="22">
        <v>91847333</v>
      </c>
      <c r="L45" s="22">
        <v>84984001</v>
      </c>
      <c r="M45" s="22">
        <v>79765103</v>
      </c>
      <c r="N45" s="22">
        <v>256596437</v>
      </c>
      <c r="O45" s="22">
        <v>71479730</v>
      </c>
      <c r="P45" s="22">
        <v>71188925</v>
      </c>
      <c r="Q45" s="22">
        <v>83206921</v>
      </c>
      <c r="R45" s="22">
        <v>225875576</v>
      </c>
      <c r="S45" s="22">
        <v>63924746</v>
      </c>
      <c r="T45" s="22">
        <v>89868253</v>
      </c>
      <c r="U45" s="22">
        <v>120695562</v>
      </c>
      <c r="V45" s="22">
        <v>274488561</v>
      </c>
      <c r="W45" s="22">
        <v>990636550</v>
      </c>
      <c r="X45" s="22">
        <v>1025364881</v>
      </c>
      <c r="Y45" s="22">
        <v>-34728331</v>
      </c>
      <c r="Z45" s="23">
        <v>-3.3869241714355147</v>
      </c>
      <c r="AA45" s="20">
        <v>1043097426</v>
      </c>
    </row>
    <row r="46" spans="1:27" x14ac:dyDescent="0.25">
      <c r="A46" s="19" t="s">
        <v>71</v>
      </c>
      <c r="B46" s="15" t="s">
        <v>32</v>
      </c>
      <c r="C46" s="20">
        <v>681275978</v>
      </c>
      <c r="D46" s="20"/>
      <c r="E46" s="21">
        <v>463950</v>
      </c>
      <c r="F46" s="22">
        <v>463950</v>
      </c>
      <c r="G46" s="22"/>
      <c r="H46" s="22"/>
      <c r="I46" s="22"/>
      <c r="J46" s="22"/>
      <c r="K46" s="22">
        <v>18211</v>
      </c>
      <c r="L46" s="22">
        <v>9550</v>
      </c>
      <c r="M46" s="22">
        <v>22333</v>
      </c>
      <c r="N46" s="22">
        <v>50094</v>
      </c>
      <c r="O46" s="22">
        <v>69897</v>
      </c>
      <c r="P46" s="22">
        <v>1077</v>
      </c>
      <c r="Q46" s="22">
        <v>72791</v>
      </c>
      <c r="R46" s="22">
        <v>143765</v>
      </c>
      <c r="S46" s="22">
        <v>587502018</v>
      </c>
      <c r="T46" s="22"/>
      <c r="U46" s="22">
        <v>-587517350</v>
      </c>
      <c r="V46" s="22">
        <v>-15332</v>
      </c>
      <c r="W46" s="22">
        <v>178527</v>
      </c>
      <c r="X46" s="22">
        <v>463950</v>
      </c>
      <c r="Y46" s="22">
        <v>-285423</v>
      </c>
      <c r="Z46" s="23">
        <v>-61.52020691884902</v>
      </c>
      <c r="AA46" s="20">
        <v>463950</v>
      </c>
    </row>
    <row r="47" spans="1:27" x14ac:dyDescent="0.25">
      <c r="A47" s="19" t="s">
        <v>72</v>
      </c>
      <c r="B47" s="15" t="s">
        <v>32</v>
      </c>
      <c r="C47" s="20">
        <v>20631067</v>
      </c>
      <c r="D47" s="20"/>
      <c r="E47" s="21">
        <v>65340080</v>
      </c>
      <c r="F47" s="22">
        <v>65340080</v>
      </c>
      <c r="G47" s="22">
        <v>-773</v>
      </c>
      <c r="H47" s="22">
        <v>-71</v>
      </c>
      <c r="I47" s="22">
        <v>56612</v>
      </c>
      <c r="J47" s="22">
        <v>55768</v>
      </c>
      <c r="K47" s="22">
        <v>387492</v>
      </c>
      <c r="L47" s="22">
        <v>-335426</v>
      </c>
      <c r="M47" s="22">
        <v>-2911</v>
      </c>
      <c r="N47" s="22">
        <v>49155</v>
      </c>
      <c r="O47" s="22">
        <v>6096</v>
      </c>
      <c r="P47" s="22">
        <v>-787964</v>
      </c>
      <c r="Q47" s="22">
        <v>55705</v>
      </c>
      <c r="R47" s="22">
        <v>-726163</v>
      </c>
      <c r="S47" s="22">
        <v>1451591</v>
      </c>
      <c r="T47" s="22">
        <v>1750101</v>
      </c>
      <c r="U47" s="22">
        <v>2277552</v>
      </c>
      <c r="V47" s="22">
        <v>5479244</v>
      </c>
      <c r="W47" s="22">
        <v>4858004</v>
      </c>
      <c r="X47" s="22">
        <v>65340080</v>
      </c>
      <c r="Y47" s="22">
        <v>-60482076</v>
      </c>
      <c r="Z47" s="23">
        <v>-92.56504736449665</v>
      </c>
      <c r="AA47" s="20">
        <v>65340080</v>
      </c>
    </row>
    <row r="48" spans="1:27" x14ac:dyDescent="0.25">
      <c r="A48" s="37" t="s">
        <v>73</v>
      </c>
      <c r="B48" s="28" t="s">
        <v>32</v>
      </c>
      <c r="C48" s="29">
        <f>SUM(C35:C47)</f>
        <v>105783113231</v>
      </c>
      <c r="D48" s="29">
        <f t="shared" ref="D48:Y48" si="1">SUM(D35:D47)</f>
        <v>0</v>
      </c>
      <c r="E48" s="30">
        <f t="shared" si="1"/>
        <v>117361556363</v>
      </c>
      <c r="F48" s="31">
        <f t="shared" si="1"/>
        <v>118180815542</v>
      </c>
      <c r="G48" s="31">
        <f t="shared" si="1"/>
        <v>11009257113</v>
      </c>
      <c r="H48" s="31">
        <f t="shared" si="1"/>
        <v>11646591856</v>
      </c>
      <c r="I48" s="31">
        <f t="shared" si="1"/>
        <v>12994966740</v>
      </c>
      <c r="J48" s="31">
        <f t="shared" si="1"/>
        <v>35650815709</v>
      </c>
      <c r="K48" s="31">
        <f t="shared" si="1"/>
        <v>11712768805</v>
      </c>
      <c r="L48" s="31">
        <f t="shared" si="1"/>
        <v>9069203241</v>
      </c>
      <c r="M48" s="31">
        <f t="shared" si="1"/>
        <v>7696687805</v>
      </c>
      <c r="N48" s="31">
        <f t="shared" si="1"/>
        <v>28478659851</v>
      </c>
      <c r="O48" s="31">
        <f t="shared" si="1"/>
        <v>8106420702</v>
      </c>
      <c r="P48" s="31">
        <f t="shared" si="1"/>
        <v>6677246627</v>
      </c>
      <c r="Q48" s="31">
        <f t="shared" si="1"/>
        <v>10134071037</v>
      </c>
      <c r="R48" s="31">
        <f t="shared" si="1"/>
        <v>24917738366</v>
      </c>
      <c r="S48" s="31">
        <f t="shared" si="1"/>
        <v>8858131261</v>
      </c>
      <c r="T48" s="31">
        <f t="shared" si="1"/>
        <v>8201634303</v>
      </c>
      <c r="U48" s="31">
        <f t="shared" si="1"/>
        <v>12268024159</v>
      </c>
      <c r="V48" s="31">
        <f t="shared" si="1"/>
        <v>29327789723</v>
      </c>
      <c r="W48" s="31">
        <f t="shared" si="1"/>
        <v>118375003649</v>
      </c>
      <c r="X48" s="31">
        <f t="shared" si="1"/>
        <v>117156461529</v>
      </c>
      <c r="Y48" s="31">
        <f t="shared" si="1"/>
        <v>1218542120</v>
      </c>
      <c r="Z48" s="32">
        <f>+IF(X48&lt;&gt;0,+(Y48/X48)*100,0)</f>
        <v>1.0400980911312105</v>
      </c>
      <c r="AA48" s="29">
        <f>SUM(AA35:AA47)</f>
        <v>118180815542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1466890015</v>
      </c>
      <c r="D49" s="39">
        <f t="shared" si="2"/>
        <v>0</v>
      </c>
      <c r="E49" s="40">
        <f t="shared" si="2"/>
        <v>5706258800</v>
      </c>
      <c r="F49" s="41">
        <f t="shared" si="2"/>
        <v>7587017289</v>
      </c>
      <c r="G49" s="41">
        <f t="shared" si="2"/>
        <v>-378033816</v>
      </c>
      <c r="H49" s="41">
        <f t="shared" si="2"/>
        <v>702123599</v>
      </c>
      <c r="I49" s="41">
        <f t="shared" si="2"/>
        <v>-875781625</v>
      </c>
      <c r="J49" s="41">
        <f t="shared" si="2"/>
        <v>-551691842</v>
      </c>
      <c r="K49" s="41">
        <f t="shared" si="2"/>
        <v>-2220344458</v>
      </c>
      <c r="L49" s="41">
        <f t="shared" si="2"/>
        <v>1347481071</v>
      </c>
      <c r="M49" s="41">
        <f t="shared" si="2"/>
        <v>1202913259</v>
      </c>
      <c r="N49" s="41">
        <f t="shared" si="2"/>
        <v>330049872</v>
      </c>
      <c r="O49" s="41">
        <f t="shared" si="2"/>
        <v>716343347</v>
      </c>
      <c r="P49" s="41">
        <f t="shared" si="2"/>
        <v>723815594</v>
      </c>
      <c r="Q49" s="41">
        <f t="shared" si="2"/>
        <v>843750265</v>
      </c>
      <c r="R49" s="41">
        <f t="shared" si="2"/>
        <v>2283909206</v>
      </c>
      <c r="S49" s="41">
        <f t="shared" si="2"/>
        <v>522456980</v>
      </c>
      <c r="T49" s="41">
        <f t="shared" si="2"/>
        <v>1171174697</v>
      </c>
      <c r="U49" s="41">
        <f t="shared" si="2"/>
        <v>-2252532758</v>
      </c>
      <c r="V49" s="41">
        <f t="shared" si="2"/>
        <v>-558901081</v>
      </c>
      <c r="W49" s="41">
        <f t="shared" si="2"/>
        <v>1503366155</v>
      </c>
      <c r="X49" s="41">
        <f t="shared" si="2"/>
        <v>8917558948</v>
      </c>
      <c r="Y49" s="41">
        <f t="shared" si="2"/>
        <v>-7414192793</v>
      </c>
      <c r="Z49" s="42">
        <f>+IF(X49&lt;&gt;0,+(Y49/X49)*100,0)</f>
        <v>-83.141505833979707</v>
      </c>
      <c r="AA49" s="39">
        <f>+AA33-AA48</f>
        <v>7587017289</v>
      </c>
    </row>
    <row r="50" spans="1:27" x14ac:dyDescent="0.25">
      <c r="A50" s="43" t="s">
        <v>75</v>
      </c>
      <c r="B50" s="15" t="s">
        <v>32</v>
      </c>
      <c r="C50" s="20">
        <v>3739292288</v>
      </c>
      <c r="D50" s="20"/>
      <c r="E50" s="21">
        <v>2318395742</v>
      </c>
      <c r="F50" s="22">
        <v>2441443090</v>
      </c>
      <c r="G50" s="22">
        <v>55262826</v>
      </c>
      <c r="H50" s="22">
        <v>106330055</v>
      </c>
      <c r="I50" s="22">
        <v>84751066</v>
      </c>
      <c r="J50" s="22">
        <v>246343947</v>
      </c>
      <c r="K50" s="22">
        <v>98809042</v>
      </c>
      <c r="L50" s="22">
        <v>148625191</v>
      </c>
      <c r="M50" s="22">
        <v>168666523</v>
      </c>
      <c r="N50" s="22">
        <v>416100756</v>
      </c>
      <c r="O50" s="22">
        <v>188870369</v>
      </c>
      <c r="P50" s="22">
        <v>265319600</v>
      </c>
      <c r="Q50" s="22">
        <v>158026845</v>
      </c>
      <c r="R50" s="22">
        <v>612216814</v>
      </c>
      <c r="S50" s="22">
        <v>230932215</v>
      </c>
      <c r="T50" s="22">
        <v>4934780</v>
      </c>
      <c r="U50" s="22">
        <v>339726284</v>
      </c>
      <c r="V50" s="22">
        <v>575593279</v>
      </c>
      <c r="W50" s="22">
        <v>1850254796</v>
      </c>
      <c r="X50" s="22">
        <v>2262015831</v>
      </c>
      <c r="Y50" s="22">
        <v>-411761035</v>
      </c>
      <c r="Z50" s="23">
        <v>-18.203278215695214</v>
      </c>
      <c r="AA50" s="20">
        <v>2441443090</v>
      </c>
    </row>
    <row r="51" spans="1:27" x14ac:dyDescent="0.25">
      <c r="A51" s="43" t="s">
        <v>76</v>
      </c>
      <c r="B51" s="15" t="s">
        <v>32</v>
      </c>
      <c r="C51" s="44">
        <v>25582718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5231765021</v>
      </c>
      <c r="D52" s="48">
        <f t="shared" si="3"/>
        <v>0</v>
      </c>
      <c r="E52" s="49">
        <f t="shared" si="3"/>
        <v>8024654542</v>
      </c>
      <c r="F52" s="50">
        <f t="shared" si="3"/>
        <v>10028460379</v>
      </c>
      <c r="G52" s="50">
        <f t="shared" si="3"/>
        <v>-322770990</v>
      </c>
      <c r="H52" s="50">
        <f t="shared" si="3"/>
        <v>808453654</v>
      </c>
      <c r="I52" s="50">
        <f t="shared" si="3"/>
        <v>-791030559</v>
      </c>
      <c r="J52" s="50">
        <f t="shared" si="3"/>
        <v>-305347895</v>
      </c>
      <c r="K52" s="50">
        <f t="shared" si="3"/>
        <v>-2121535416</v>
      </c>
      <c r="L52" s="50">
        <f t="shared" si="3"/>
        <v>1496106262</v>
      </c>
      <c r="M52" s="50">
        <f t="shared" si="3"/>
        <v>1371579782</v>
      </c>
      <c r="N52" s="50">
        <f t="shared" si="3"/>
        <v>746150628</v>
      </c>
      <c r="O52" s="50">
        <f t="shared" si="3"/>
        <v>905213716</v>
      </c>
      <c r="P52" s="50">
        <f t="shared" si="3"/>
        <v>989135194</v>
      </c>
      <c r="Q52" s="50">
        <f t="shared" si="3"/>
        <v>1001777110</v>
      </c>
      <c r="R52" s="50">
        <f t="shared" si="3"/>
        <v>2896126020</v>
      </c>
      <c r="S52" s="50">
        <f t="shared" si="3"/>
        <v>753389195</v>
      </c>
      <c r="T52" s="50">
        <f t="shared" si="3"/>
        <v>1176109477</v>
      </c>
      <c r="U52" s="50">
        <f t="shared" si="3"/>
        <v>-1912806474</v>
      </c>
      <c r="V52" s="50">
        <f t="shared" si="3"/>
        <v>16692198</v>
      </c>
      <c r="W52" s="50">
        <f t="shared" si="3"/>
        <v>3353620951</v>
      </c>
      <c r="X52" s="50">
        <f t="shared" si="3"/>
        <v>11179574779</v>
      </c>
      <c r="Y52" s="50">
        <f t="shared" si="3"/>
        <v>-7825953828</v>
      </c>
      <c r="Z52" s="51">
        <f>+IF(X52&lt;&gt;0,+(Y52/X52)*100,0)</f>
        <v>-70.002249483589239</v>
      </c>
      <c r="AA52" s="48">
        <f>SUM(AA49:AA51)</f>
        <v>10028460379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5231765021</v>
      </c>
      <c r="D54" s="54">
        <f>+D52-D53</f>
        <v>0</v>
      </c>
      <c r="E54" s="55">
        <f t="shared" si="4"/>
        <v>8024654542</v>
      </c>
      <c r="F54" s="56">
        <f t="shared" si="4"/>
        <v>10028460379</v>
      </c>
      <c r="G54" s="56">
        <f t="shared" si="4"/>
        <v>-322770990</v>
      </c>
      <c r="H54" s="56">
        <f t="shared" si="4"/>
        <v>808453654</v>
      </c>
      <c r="I54" s="56">
        <f t="shared" si="4"/>
        <v>-791030559</v>
      </c>
      <c r="J54" s="56">
        <f t="shared" si="4"/>
        <v>-305347895</v>
      </c>
      <c r="K54" s="56">
        <f t="shared" si="4"/>
        <v>-2121535416</v>
      </c>
      <c r="L54" s="56">
        <f t="shared" si="4"/>
        <v>1496106262</v>
      </c>
      <c r="M54" s="56">
        <f t="shared" si="4"/>
        <v>1371579782</v>
      </c>
      <c r="N54" s="56">
        <f t="shared" si="4"/>
        <v>746150628</v>
      </c>
      <c r="O54" s="56">
        <f t="shared" si="4"/>
        <v>905213716</v>
      </c>
      <c r="P54" s="56">
        <f t="shared" si="4"/>
        <v>989135194</v>
      </c>
      <c r="Q54" s="56">
        <f t="shared" si="4"/>
        <v>1001777110</v>
      </c>
      <c r="R54" s="56">
        <f t="shared" si="4"/>
        <v>2896126020</v>
      </c>
      <c r="S54" s="56">
        <f t="shared" si="4"/>
        <v>753389195</v>
      </c>
      <c r="T54" s="56">
        <f t="shared" si="4"/>
        <v>1176109477</v>
      </c>
      <c r="U54" s="56">
        <f t="shared" si="4"/>
        <v>-1912806474</v>
      </c>
      <c r="V54" s="56">
        <f t="shared" si="4"/>
        <v>16692198</v>
      </c>
      <c r="W54" s="56">
        <f t="shared" si="4"/>
        <v>3353620951</v>
      </c>
      <c r="X54" s="56">
        <f t="shared" si="4"/>
        <v>11179574779</v>
      </c>
      <c r="Y54" s="56">
        <f t="shared" si="4"/>
        <v>-7825953828</v>
      </c>
      <c r="Z54" s="57">
        <f>+IF(X54&lt;&gt;0,+(Y54/X54)*100,0)</f>
        <v>-70.002249483589239</v>
      </c>
      <c r="AA54" s="54">
        <f>+AA52-AA53</f>
        <v>10028460379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5231765021</v>
      </c>
      <c r="D57" s="48">
        <f>SUM(D54:D56)</f>
        <v>0</v>
      </c>
      <c r="E57" s="49">
        <f t="shared" si="5"/>
        <v>8024654542</v>
      </c>
      <c r="F57" s="50">
        <f t="shared" si="5"/>
        <v>10028460379</v>
      </c>
      <c r="G57" s="50">
        <f t="shared" si="5"/>
        <v>-322770990</v>
      </c>
      <c r="H57" s="50">
        <f t="shared" si="5"/>
        <v>808453654</v>
      </c>
      <c r="I57" s="50">
        <f t="shared" si="5"/>
        <v>-791030559</v>
      </c>
      <c r="J57" s="50">
        <f t="shared" si="5"/>
        <v>-305347895</v>
      </c>
      <c r="K57" s="50">
        <f t="shared" si="5"/>
        <v>-2121535416</v>
      </c>
      <c r="L57" s="50">
        <f t="shared" si="5"/>
        <v>1496106262</v>
      </c>
      <c r="M57" s="50">
        <f t="shared" si="5"/>
        <v>1371579782</v>
      </c>
      <c r="N57" s="50">
        <f t="shared" si="5"/>
        <v>746150628</v>
      </c>
      <c r="O57" s="50">
        <f t="shared" si="5"/>
        <v>905213716</v>
      </c>
      <c r="P57" s="50">
        <f t="shared" si="5"/>
        <v>989135194</v>
      </c>
      <c r="Q57" s="50">
        <f t="shared" si="5"/>
        <v>1001777110</v>
      </c>
      <c r="R57" s="50">
        <f t="shared" si="5"/>
        <v>2896126020</v>
      </c>
      <c r="S57" s="50">
        <f t="shared" si="5"/>
        <v>753389195</v>
      </c>
      <c r="T57" s="50">
        <f t="shared" si="5"/>
        <v>1176109477</v>
      </c>
      <c r="U57" s="50">
        <f t="shared" si="5"/>
        <v>-1912806474</v>
      </c>
      <c r="V57" s="50">
        <f t="shared" si="5"/>
        <v>16692198</v>
      </c>
      <c r="W57" s="50">
        <f t="shared" si="5"/>
        <v>3353620951</v>
      </c>
      <c r="X57" s="50">
        <f t="shared" si="5"/>
        <v>11179574779</v>
      </c>
      <c r="Y57" s="50">
        <f t="shared" si="5"/>
        <v>-7825953828</v>
      </c>
      <c r="Z57" s="51">
        <f>+IF(X57&lt;&gt;0,+(Y57/X57)*100,0)</f>
        <v>-70.002249483589239</v>
      </c>
      <c r="AA57" s="48">
        <f>SUM(AA54:AA56)</f>
        <v>10028460379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59469470</v>
      </c>
      <c r="F59" s="45">
        <v>59469470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59469470</v>
      </c>
      <c r="Y59" s="22">
        <v>-59469470</v>
      </c>
      <c r="Z59" s="23">
        <v>-100</v>
      </c>
      <c r="AA59" s="20">
        <v>59469470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5231765021</v>
      </c>
      <c r="D60" s="65">
        <f>SUM(D57:D59)</f>
        <v>0</v>
      </c>
      <c r="E60" s="66">
        <f t="shared" si="6"/>
        <v>8084124012</v>
      </c>
      <c r="F60" s="67">
        <f t="shared" si="6"/>
        <v>10087929849</v>
      </c>
      <c r="G60" s="67">
        <f t="shared" si="6"/>
        <v>-322770990</v>
      </c>
      <c r="H60" s="67">
        <f t="shared" si="6"/>
        <v>808453654</v>
      </c>
      <c r="I60" s="67">
        <f t="shared" si="6"/>
        <v>-791030559</v>
      </c>
      <c r="J60" s="67">
        <f t="shared" si="6"/>
        <v>-305347895</v>
      </c>
      <c r="K60" s="67">
        <f t="shared" si="6"/>
        <v>-2121535416</v>
      </c>
      <c r="L60" s="67">
        <f t="shared" si="6"/>
        <v>1496106262</v>
      </c>
      <c r="M60" s="67">
        <f t="shared" si="6"/>
        <v>1371579782</v>
      </c>
      <c r="N60" s="67">
        <f t="shared" si="6"/>
        <v>746150628</v>
      </c>
      <c r="O60" s="67">
        <f t="shared" si="6"/>
        <v>905213716</v>
      </c>
      <c r="P60" s="67">
        <f t="shared" si="6"/>
        <v>989135194</v>
      </c>
      <c r="Q60" s="67">
        <f t="shared" si="6"/>
        <v>1001777110</v>
      </c>
      <c r="R60" s="67">
        <f t="shared" si="6"/>
        <v>2896126020</v>
      </c>
      <c r="S60" s="67">
        <f t="shared" si="6"/>
        <v>753389195</v>
      </c>
      <c r="T60" s="67">
        <f t="shared" si="6"/>
        <v>1176109477</v>
      </c>
      <c r="U60" s="67">
        <f t="shared" si="6"/>
        <v>-1912806474</v>
      </c>
      <c r="V60" s="67">
        <f t="shared" si="6"/>
        <v>16692198</v>
      </c>
      <c r="W60" s="67">
        <f t="shared" si="6"/>
        <v>3353620951</v>
      </c>
      <c r="X60" s="67">
        <f t="shared" si="6"/>
        <v>11239044249</v>
      </c>
      <c r="Y60" s="67">
        <f t="shared" si="6"/>
        <v>-7885423298</v>
      </c>
      <c r="Z60" s="68">
        <f>+IF(X60&lt;&gt;0,+(Y60/X60)*100,0)</f>
        <v>-70.160977422093609</v>
      </c>
      <c r="AA60" s="65">
        <f>SUM(AA57:AA59)</f>
        <v>10087929849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587C8F9-38CF-4682-802C-9999ED4058B2}"/>
</file>

<file path=customXml/itemProps2.xml><?xml version="1.0" encoding="utf-8"?>
<ds:datastoreItem xmlns:ds="http://schemas.openxmlformats.org/officeDocument/2006/customXml" ds:itemID="{126FB773-AC2A-4798-AA06-FFD662D04D04}"/>
</file>

<file path=customXml/itemProps3.xml><?xml version="1.0" encoding="utf-8"?>
<ds:datastoreItem xmlns:ds="http://schemas.openxmlformats.org/officeDocument/2006/customXml" ds:itemID="{161FB309-6751-4499-97D5-ACAB0175CA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2025-08-18T12:11:16Z</dcterms:created>
  <dcterms:modified xsi:type="dcterms:W3CDTF">2025-08-18T12:12:34Z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